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7\"/>
    </mc:Choice>
  </mc:AlternateContent>
  <bookViews>
    <workbookView xWindow="0" yWindow="0" windowWidth="11940" windowHeight="7590"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S26" i="17"/>
  <c r="W26" i="17" s="1"/>
  <c r="Q26" i="17"/>
  <c r="O26" i="17"/>
  <c r="J26" i="17"/>
  <c r="I26" i="17"/>
  <c r="F26" i="17"/>
  <c r="C27" i="6" l="1"/>
  <c r="C48" i="7" l="1"/>
  <c r="C49" i="7" l="1"/>
  <c r="A14" i="27"/>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N86" i="30"/>
  <c r="L86" i="30"/>
  <c r="L91" i="30" s="1"/>
  <c r="O90" i="30"/>
  <c r="O86" i="30"/>
  <c r="M86" i="30"/>
  <c r="L90" i="30"/>
  <c r="K89" i="30"/>
  <c r="K92" i="30" s="1"/>
  <c r="M89" i="30"/>
  <c r="O89" i="30"/>
  <c r="L89" i="30"/>
  <c r="P81" i="30"/>
  <c r="O91" i="30" l="1"/>
  <c r="N90" i="30"/>
  <c r="N91" i="30"/>
  <c r="L92" i="30"/>
  <c r="M92" i="30"/>
  <c r="M91" i="30"/>
  <c r="N92" i="30"/>
  <c r="P85" i="30"/>
  <c r="Q81" i="30"/>
  <c r="O92" i="30"/>
  <c r="Q85" i="30" l="1"/>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<sst xmlns="http://schemas.openxmlformats.org/spreadsheetml/2006/main" count="1350" uniqueCount="578">
  <si>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</si>
  <si>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</si>
  <si>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</si>
  <si>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</si>
  <si>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</si>
  <si>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</si>
  <si>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</si>
  <si>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</si>
  <si>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</si>
  <si>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</si>
  <si>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</si>
  <si>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</si>
  <si>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</si>
  <si>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</si>
  <si>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</si>
  <si>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</si>
  <si>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</si>
  <si>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</si>
  <si>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</si>
  <si>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</si>
  <si>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</si>
  <si>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</si>
  <si>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</si>
  <si>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</si>
  <si>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</si>
  <si>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</si>
  <si>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</si>
  <si>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</si>
  <si>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</si>
  <si>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</si>
  <si>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</si>
  <si>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</si>
  <si>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</si>
  <si>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</si>
  <si>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</si>
  <si>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</si>
  <si>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</si>
  <si>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</si>
  <si>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</si>
  <si>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</si>
  <si>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</si>
  <si>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</si>
  <si>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</si>
  <si>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</si>
  <si>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</si>
  <si>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</si>
  <si>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</si>
  <si>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</si>
  <si>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</si>
  <si>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</si>
  <si>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</si>
  <si>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</si>
  <si>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</si>
  <si>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</si>
  <si>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</si>
  <si>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</si>
  <si>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</si>
  <si>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</si>
  <si>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</si>
  <si>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</si>
  <si>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</si>
  <si>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</si>
  <si>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</si>
  <si>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</si>
  <si>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</si>
  <si>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</si>
  <si>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</si>
  <si>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</si>
  <si>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</si>
  <si>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</si>
  <si>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</si>
  <si>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</si>
  <si>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</si>
  <si>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</si>
  <si>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</si>
  <si>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</si>
  <si>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</si>
  <si>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</si>
  <si>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</si>
  <si>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</si>
  <si>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</si>
  <si>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</si>
  <si>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</si>
  <si>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</si>
  <si>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</si>
  <si>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</si>
  <si>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</si>
  <si>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</si>
  <si>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</si>
  <si>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</si>
  <si>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</si>
  <si>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</si>
  <si>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</si>
  <si>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</si>
  <si>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</si>
  <si>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</si>
  <si>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</si>
  <si>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</si>
  <si>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</si>
  <si>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</si>
  <si>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</si>
  <si>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</si>
  <si>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</si>
  <si>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</si>
  <si>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</si>
  <si>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</si>
  <si>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</si>
  <si>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</si>
  <si>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</si>
  <si>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</si>
  <si>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</si>
  <si>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</si>
  <si>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</si>
  <si>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</si>
  <si>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</si>
  <si>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</si>
  <si>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</si>
  <si>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</si>
  <si>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</si>
  <si>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</si>
  <si>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</si>
  <si>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</si>
  <si>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</si>
  <si>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</si>
  <si>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</si>
  <si>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</si>
  <si>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</si>
  <si>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</si>
  <si>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</si>
  <si>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</si>
  <si>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</si>
  <si>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</si>
  <si>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</si>
  <si>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</si>
  <si>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</si>
  <si>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</si>
  <si>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</si>
  <si>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</si>
  <si>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</si>
  <si>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</si>
  <si>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</si>
  <si>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</si>
  <si>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</si>
  <si>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</si>
  <si>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</si>
  <si>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</si>
  <si>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</si>
  <si>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</si>
  <si>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</si>
  <si>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</si>
  <si>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</si>
  <si>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</si>
  <si>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</si>
  <si>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</si>
  <si>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</si>
  <si>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</si>
  <si>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</si>
  <si>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</si>
  <si>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</si>
  <si>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</si>
  <si>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</si>
  <si>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</si>
  <si>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</si>
  <si>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</si>
  <si>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</si>
  <si>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</si>
  <si>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</si>
  <si>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</si>
  <si>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</si>
  <si>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</si>
  <si>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</si>
  <si>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</si>
  <si>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</si>
  <si>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</si>
  <si>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</si>
  <si>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</si>
  <si>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</si>
  <si>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</si>
  <si>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</si>
  <si>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</si>
  <si>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</si>
  <si>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</si>
  <si>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</si>
  <si>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</si>
  <si>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</si>
  <si>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</si>
  <si>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</si>
  <si>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</si>
  <si>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</si>
  <si>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</si>
  <si>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</si>
  <si>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</si>
  <si>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</si>
  <si>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</si>
  <si>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</si>
  <si>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</si>
  <si>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</si>
  <si>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</si>
  <si>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</si>
  <si>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</si>
  <si>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</si>
  <si>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</si>
  <si>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</si>
  <si>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</si>
  <si>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</si>
  <si>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</si>
  <si>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</si>
  <si>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</si>
  <si>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</si>
  <si>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</si>
  <si>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</si>
  <si>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</si>
  <si>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</si>
  <si>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</si>
  <si>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</si>
  <si>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</si>
  <si>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</si>
  <si>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</si>
  <si>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</si>
  <si>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</si>
  <si>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</si>
  <si>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</si>
  <si>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</si>
  <si>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</si>
  <si>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</si>
  <si>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</si>
  <si>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</si>
  <si>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</si>
  <si>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</si>
  <si>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</si>
  <si>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</si>
  <si>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</si>
  <si>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</si>
  <si>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</si>
  <si>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</si>
  <si>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</si>
  <si>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</si>
  <si>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</si>
  <si>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</si>
  <si>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</si>
  <si>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</si>
  <si>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</si>
  <si>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</si>
  <si>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</si>
  <si>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</si>
  <si>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</si>
  <si>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</si>
  <si>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</si>
  <si>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</si>
  <si>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</si>
  <si>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</si>
  <si>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</si>
  <si>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</si>
  <si>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</si>
  <si>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</si>
  <si>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</si>
  <si>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</si>
  <si>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</si>
  <si>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</si>
  <si>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</si>
  <si>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</si>
  <si>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</si>
  <si>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</si>
  <si>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</si>
  <si>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</si>
  <si>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</si>
  <si>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</si>
  <si>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</si>
  <si>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</si>
  <si>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</si>
  <si>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</si>
  <si>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</si>
  <si>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</si>
  <si>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</si>
  <si>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</si>
  <si>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</si>
  <si>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</si>
  <si>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</si>
  <si>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</si>
  <si>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</si>
  <si>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</si>
  <si>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</si>
  <si>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</si>
  <si>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</si>
  <si>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</si>
  <si>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</si>
  <si>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</si>
  <si>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</si>
  <si>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</si>
  <si>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</si>
  <si>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</si>
  <si>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</si>
  <si>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</si>
  <si>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</si>
  <si>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</si>
  <si>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</si>
  <si>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</si>
  <si>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</si>
  <si>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</si>
  <si>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</si>
  <si>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</si>
  <si>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</si>
  <si>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</si>
  <si>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</si>
  <si>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</si>
  <si>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</si>
  <si>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</si>
  <si>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</si>
  <si>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</si>
  <si>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</si>
  <si>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</si>
  <si>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</si>
  <si>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</si>
  <si>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</si>
  <si>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</si>
  <si>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</si>
  <si>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</si>
  <si>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</si>
  <si>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</si>
  <si>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</si>
  <si>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</si>
  <si>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</si>
  <si>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</si>
  <si>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</si>
  <si>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</si>
  <si>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</si>
  <si>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</si>
  <si>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</si>
  <si>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</si>
  <si>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</si>
  <si>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</si>
  <si>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</si>
  <si>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</si>
  <si>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</si>
  <si>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</si>
  <si>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</si>
  <si>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</si>
  <si>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</si>
  <si>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</si>
  <si>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</si>
  <si>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</si>
  <si>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</si>
  <si>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</si>
  <si>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</si>
  <si>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</si>
  <si>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</si>
  <si>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</si>
  <si>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</si>
  <si>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</si>
  <si>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</si>
  <si>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</si>
  <si>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</si>
  <si>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</si>
  <si>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</si>
  <si>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</si>
  <si>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</si>
  <si>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</si>
  <si>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</si>
  <si>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</si>
  <si>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</si>
  <si>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</si>
  <si>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</si>
  <si>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</si>
  <si>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</si>
  <si>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</si>
  <si>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</si>
  <si>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</si>
  <si>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</si>
  <si>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</si>
  <si>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</si>
  <si>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</si>
  <si>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</si>
  <si>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</si>
  <si>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</si>
  <si>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</si>
  <si>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</si>
  <si>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</si>
  <si>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</si>
  <si>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</si>
  <si>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</si>
  <si>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</si>
  <si>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</si>
  <si>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</si>
  <si>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</si>
  <si>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</si>
  <si>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</si>
  <si>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</si>
  <si>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</si>
  <si>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</si>
  <si>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</si>
  <si>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</si>
  <si>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</si>
  <si>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</si>
  <si>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</si>
  <si>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</si>
  <si>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</si>
  <si>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</si>
  <si>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</si>
  <si>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</si>
  <si>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</si>
  <si>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</si>
  <si>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</si>
  <si>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</si>
  <si>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</si>
  <si>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</si>
  <si>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</si>
  <si>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</si>
  <si>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</si>
  <si>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</si>
  <si>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</si>
  <si>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</si>
  <si>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</si>
  <si>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</si>
  <si>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</si>
  <si>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</si>
  <si>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</si>
  <si>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</si>
  <si>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</si>
  <si>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</si>
  <si>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</si>
  <si>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</si>
  <si>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</si>
  <si>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</si>
  <si>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</si>
  <si>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</si>
  <si>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</si>
  <si>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</si>
  <si>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</si>
  <si>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</si>
  <si>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</si>
  <si>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</si>
  <si>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</si>
  <si>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</si>
  <si>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</si>
  <si>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</si>
  <si>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</si>
  <si>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</si>
  <si>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</si>
  <si>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</si>
  <si>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</si>
  <si>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</si>
  <si>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</si>
  <si>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</si>
  <si>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</si>
  <si>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</si>
  <si>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</si>
  <si>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</si>
  <si>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</si>
  <si>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</si>
  <si>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</si>
  <si>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</si>
  <si>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</si>
  <si>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</si>
  <si>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</si>
  <si>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</si>
  <si>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</si>
  <si>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</si>
  <si>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</si>
  <si>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</si>
  <si>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</si>
  <si>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</si>
  <si>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</si>
  <si>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</si>
  <si>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</si>
  <si>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</si>
  <si>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</si>
  <si>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</si>
  <si>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</si>
  <si>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</si>
  <si>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</si>
  <si>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</si>
  <si>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</si>
  <si>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</si>
  <si>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</si>
  <si>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</si>
  <si>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</si>
  <si>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</si>
  <si>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</si>
  <si>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</si>
  <si>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</si>
  <si>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</si>
  <si>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</si>
  <si>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</si>
  <si>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</si>
  <si>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</si>
  <si>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</si>
  <si>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</si>
  <si>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</si>
  <si>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</si>
  <si>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</si>
  <si>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</si>
  <si>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</si>
  <si>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</si>
  <si>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</si>
  <si>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</si>
  <si>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</si>
  <si>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</si>
  <si>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</si>
  <si>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</si>
  <si>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</si>
  <si>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</si>
  <si>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</si>
  <si>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</si>
  <si>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</si>
  <si>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</si>
  <si>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</si>
  <si>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</si>
  <si>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</si>
  <si>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</si>
  <si>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</si>
  <si>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</si>
  <si>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</si>
  <si>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</si>
  <si>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</si>
  <si>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</si>
  <si>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</si>
  <si>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</si>
  <si>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</si>
  <si>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</si>
  <si>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</si>
  <si>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</si>
  <si>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</si>
  <si>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</si>
  <si>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</si>
  <si>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</si>
  <si>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</si>
  <si>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</si>
  <si>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</si>
  <si>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</si>
  <si>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</si>
  <si>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</si>
  <si>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</si>
  <si>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</si>
  <si>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</si>
  <si>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</si>
  <si>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</si>
  <si>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</si>
  <si>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</si>
  <si>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</si>
  <si>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</si>
  <si>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</si>
  <si>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</si>
  <si>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</si>
  <si>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</si>
  <si>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</si>
  <si>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</si>
  <si>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</si>
  <si>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</si>
  <si>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</si>
  <si>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</si>
  <si>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</si>
  <si>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</si>
  <si>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</si>
  <si>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</si>
  <si>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</si>
  <si>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2023</t>
  </si>
  <si>
    <t>Год 2025</t>
  </si>
  <si>
    <t>Год 2026</t>
  </si>
  <si>
    <t>Год 2027</t>
  </si>
  <si>
    <t>ВЛ-10кВ - 6.982км</t>
  </si>
  <si>
    <t>Этапы не предусмотрены</t>
  </si>
  <si>
    <t>Год 2024</t>
  </si>
  <si>
    <t xml:space="preserve"> по состоянию на 01.01.2022</t>
  </si>
  <si>
    <t>по состоянию на 01.01.2022</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</si>
  <si>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</si>
  <si>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</si>
  <si>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</si>
  <si>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</si>
  <si>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</si>
  <si>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</si>
  <si>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</si>
  <si>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Год 2022</t>
  </si>
  <si>
    <t xml:space="preserve">Факт 2021 года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</si>
  <si>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повысить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</si>
  <si>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10кВ Памятное оп 98-114 Замена провода А-50 на СИП-3 1х70 протяженностью 0.813 км.;
ВЛ 10кВ Памятное оп 157-234 Замена провода А-50 на СИП-3 1х70 протяженностью 4.651 км.;
ВЛ 10кВ Памятное отп на ТП 13 Замена провода А-50 на СИП-3 1х70 протяженностью 0.943 км.;
ВЛ 10кВ Памятное отп на ТП 7 Замена провода А-50 на СИП-3 1х70 протяженностью 0.411 км.;
ВЛ 10кВ Памятное отп на ТП 3 Замена провода Ас-35 на СИП-3 1х70 протяженностью 0.164 км.</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</si>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</sst>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 numFmtId="177" formatCode="0.0000000000"/>
    <numFmt numFmtId="178" formatCode="0.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74" fillId="0" borderId="1"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24"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7" fontId="0" fillId="0" borderId="1" xfId="0" applyNumberFormat="1" applyFill="1" applyBorder="1" applyAlignment="1">
      <alignment horizontal="center" vertical="center"/>
    </xf>
    <xf numFmtId="177" fontId="0" fillId="0" borderId="1" xfId="0" applyNumberFormat="1" applyFill="1" applyBorder="1" applyAlignment="1">
      <alignment vertical="center"/>
    </xf>
    <xf numFmtId="178" fontId="0" fillId="0" borderId="1" xfId="0" applyNumberFormat="1" applyFill="1" applyBorder="1" applyAlignment="1">
      <alignment vertical="center"/>
    </xf>
    <xf numFmtId="177"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-6058422.5041492125</c:v>
                </c:pt>
                <c:pt idx="1">
                  <c:v>599929.38505151239</c:v>
                </c:pt>
                <c:pt idx="2">
                  <c:v>521329.13336988154</c:v>
                </c:pt>
                <c:pt idx="3">
                  <c:v>452859.52641615819</c:v>
                </c:pt>
                <c:pt idx="4">
                  <c:v>393245.81205510115</c:v>
                </c:pt>
                <c:pt idx="5">
                  <c:v>341365.35333792667</c:v>
                </c:pt>
                <c:pt idx="6">
                  <c:v>292742.77886833175</c:v>
                </c:pt>
                <c:pt idx="7">
                  <c:v>254072.12603928041</c:v>
                </c:pt>
                <c:pt idx="8">
                  <c:v>220442.67018131114</c:v>
                </c:pt>
                <c:pt idx="9">
                  <c:v>191209.09259781905</c:v>
                </c:pt>
                <c:pt idx="10">
                  <c:v>221065.23692184553</c:v>
                </c:pt>
                <c:pt idx="11">
                  <c:v>180773.9826469679</c:v>
                </c:pt>
                <c:pt idx="12">
                  <c:v>155508.0909842393</c:v>
                </c:pt>
                <c:pt idx="13">
                  <c:v>134619.37479163572</c:v>
                </c:pt>
                <c:pt idx="14">
                  <c:v>116515.35538542403</c:v>
                </c:pt>
                <c:pt idx="15">
                  <c:v>100828.48704111461</c:v>
                </c:pt>
                <c:pt idx="16">
                  <c:v>87239.090489402661</c:v>
                </c:pt>
                <c:pt idx="17">
                  <c:v>75469.233087605942</c:v>
                </c:pt>
                <c:pt idx="18">
                  <c:v>64941.137511658875</c:v>
                </c:pt>
                <c:pt idx="19">
                  <c:v>56172.29552026403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-12127275.634949213</c:v>
                </c:pt>
                <c:pt idx="1">
                  <c:v>-11527346.2498977</c:v>
                </c:pt>
                <c:pt idx="2">
                  <c:v>-11006017.116527818</c:v>
                </c:pt>
                <c:pt idx="3">
                  <c:v>-10553157.59011166</c:v>
                </c:pt>
                <c:pt idx="4">
                  <c:v>-10159911.778056558</c:v>
                </c:pt>
                <c:pt idx="5">
                  <c:v>-9818546.4247186314</c:v>
                </c:pt>
                <c:pt idx="6">
                  <c:v>-9525803.6458502989</c:v>
                </c:pt>
                <c:pt idx="7">
                  <c:v>-9271731.5198110193</c:v>
                </c:pt>
                <c:pt idx="8">
                  <c:v>-9051288.8496297076</c:v>
                </c:pt>
                <c:pt idx="9">
                  <c:v>-8860079.7570318878</c:v>
                </c:pt>
                <c:pt idx="10">
                  <c:v>-8639014.5201100428</c:v>
                </c:pt>
                <c:pt idx="11">
                  <c:v>-8458240.5374630746</c:v>
                </c:pt>
                <c:pt idx="12">
                  <c:v>-8302732.4464788353</c:v>
                </c:pt>
                <c:pt idx="13">
                  <c:v>-8168113.0716871992</c:v>
                </c:pt>
                <c:pt idx="14">
                  <c:v>-8051597.7163017755</c:v>
                </c:pt>
                <c:pt idx="15">
                  <c:v>-7950769.2292606607</c:v>
                </c:pt>
                <c:pt idx="16">
                  <c:v>-7863530.1387712583</c:v>
                </c:pt>
                <c:pt idx="17">
                  <c:v>-7788060.9056836525</c:v>
                </c:pt>
                <c:pt idx="18">
                  <c:v>-7723119.768171994</c:v>
                </c:pt>
                <c:pt idx="19">
                  <c:v>-7666947.4726517303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6" sqref="C56"/>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6" t="s">
        <v>534</v>
      </c>
      <c r="B5" s="336"/>
      <c r="C5" s="336"/>
      <c r="D5" s="281"/>
      <c r="E5" s="281"/>
      <c r="F5" s="281"/>
      <c r="G5" s="281"/>
      <c r="H5" s="281"/>
      <c r="I5" s="281"/>
      <c r="J5" s="281"/>
    </row>
    <row r="6" spans="1:22" s="277" customFormat="1" ht="18.75" x14ac:dyDescent="0.3">
      <c r="A6" s="280"/>
      <c r="H6" s="279"/>
    </row>
    <row r="7" spans="1:22" s="277" customFormat="1" ht="18.75" x14ac:dyDescent="0.2">
      <c r="A7" s="340" t="s">
        <v>9</v>
      </c>
      <c r="B7" s="340"/>
      <c r="C7" s="340"/>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1" t="s">
        <v>568</v>
      </c>
      <c r="B9" s="341"/>
      <c r="C9" s="341"/>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2" t="s">
        <v>8</v>
      </c>
      <c r="B10" s="342"/>
      <c r="C10" s="342"/>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565</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2" t="s">
        <v>7</v>
      </c>
      <c r="B13" s="342"/>
      <c r="C13" s="342"/>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541</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7" t="s">
        <v>6</v>
      </c>
      <c r="B16" s="337"/>
      <c r="C16" s="337"/>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8" t="s">
        <v>432</v>
      </c>
      <c r="B18" s="339"/>
      <c r="C18" s="339"/>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3"/>
      <c r="B24" s="334"/>
      <c r="C24" s="335"/>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523</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3"/>
      <c r="B39" s="334"/>
      <c r="C39" s="335"/>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542</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542</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3"/>
      <c r="B47" s="334"/>
      <c r="C47" s="335"/>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14.36328</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11.9694</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M_TP3400.VL.0077</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ВЛ-10кВ  Памятное Ялуторовского РЭС Южного ТПО (реконструкция  ВЛЗ-10 кВ - 6.982км)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401</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M_TP3400.VL.0077</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ВЛ-10кВ  Памятное Ялуторовского РЭС Южного ТПО (реконструкция  ВЛЗ-10 кВ - 6.982км)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440</v>
      </c>
      <c r="F21" s="360"/>
      <c r="G21" s="359" t="s">
        <v>240</v>
      </c>
      <c r="H21" s="360"/>
      <c r="I21" s="359" t="s">
        <v>121</v>
      </c>
      <c r="J21" s="360"/>
      <c r="K21" s="363" t="s">
        <v>120</v>
      </c>
      <c r="L21" s="359" t="s">
        <v>119</v>
      </c>
      <c r="M21" s="360"/>
      <c r="N21" s="359" t="s">
        <v>436</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411</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
        <v>534</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568</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565</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541</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8"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8" s="143" customFormat="1" ht="21" customHeight="1" x14ac:dyDescent="0.25"/>
    <row r="21" spans="1:28" ht="15.75" customHeight="1" x14ac:dyDescent="0.25">
      <c r="A21" s="363" t="s">
        <v>5</v>
      </c>
      <c r="B21" s="359" t="s">
        <v>420</v>
      </c>
      <c r="C21" s="360"/>
      <c r="D21" s="359" t="s">
        <v>422</v>
      </c>
      <c r="E21" s="360"/>
      <c r="F21" s="369" t="s">
        <v>94</v>
      </c>
      <c r="G21" s="371"/>
      <c r="H21" s="371"/>
      <c r="I21" s="370"/>
      <c r="J21" s="363" t="s">
        <v>423</v>
      </c>
      <c r="K21" s="359" t="s">
        <v>424</v>
      </c>
      <c r="L21" s="360"/>
      <c r="M21" s="359" t="s">
        <v>425</v>
      </c>
      <c r="N21" s="360"/>
      <c r="O21" s="359" t="s">
        <v>413</v>
      </c>
      <c r="P21" s="360"/>
      <c r="Q21" s="359" t="s">
        <v>127</v>
      </c>
      <c r="R21" s="360"/>
      <c r="S21" s="363" t="s">
        <v>126</v>
      </c>
      <c r="T21" s="363" t="s">
        <v>426</v>
      </c>
      <c r="U21" s="363" t="s">
        <v>421</v>
      </c>
      <c r="V21" s="359" t="s">
        <v>125</v>
      </c>
      <c r="W21" s="360"/>
      <c r="X21" s="369" t="s">
        <v>117</v>
      </c>
      <c r="Y21" s="371"/>
      <c r="Z21" s="369" t="s">
        <v>116</v>
      </c>
      <c r="AA21" s="371"/>
    </row>
    <row r="22" spans="1:28"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411</v>
      </c>
      <c r="Z22" s="87" t="s">
        <v>114</v>
      </c>
      <c r="AA22" s="87" t="s">
        <v>113</v>
      </c>
    </row>
    <row r="23" spans="1:28"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1" customFormat="1" ht="63" x14ac:dyDescent="0.25">
      <c r="A25" s="310">
        <v>1</v>
      </c>
      <c r="B25" s="306" t="s">
        <v>543</v>
      </c>
      <c r="C25" s="306" t="s">
        <v>543</v>
      </c>
      <c r="D25" s="306" t="s">
        <v>544</v>
      </c>
      <c r="E25" s="306" t="s">
        <v>544</v>
      </c>
      <c r="F25" s="304">
        <v>10</v>
      </c>
      <c r="G25" s="304">
        <v>10</v>
      </c>
      <c r="H25" s="304">
        <v>10</v>
      </c>
      <c r="I25" s="304">
        <v>10</v>
      </c>
      <c r="J25" s="307">
        <v>1968</v>
      </c>
      <c r="K25" s="310">
        <v>1</v>
      </c>
      <c r="L25" s="310">
        <v>1</v>
      </c>
      <c r="M25" s="307" t="s">
        <v>545</v>
      </c>
      <c r="N25" s="309" t="s">
        <v>546</v>
      </c>
      <c r="O25" s="310" t="s">
        <v>537</v>
      </c>
      <c r="P25" s="310" t="s">
        <v>547</v>
      </c>
      <c r="Q25" s="307">
        <v>0.81299999999999994</v>
      </c>
      <c r="R25" s="307">
        <v>0.81299999999999994</v>
      </c>
      <c r="S25" s="308">
        <v>2028</v>
      </c>
      <c r="T25" s="310">
        <v>2010</v>
      </c>
      <c r="U25" s="310">
        <v>2</v>
      </c>
      <c r="V25" s="305" t="s">
        <v>548</v>
      </c>
      <c r="W25" s="305" t="s">
        <v>549</v>
      </c>
      <c r="X25" s="307" t="s">
        <v>566</v>
      </c>
      <c r="Y25" s="305" t="s">
        <v>538</v>
      </c>
      <c r="Z25" s="310" t="s">
        <v>450</v>
      </c>
      <c r="AA25" s="310" t="s">
        <v>450</v>
      </c>
      <c r="AB25" s="310">
        <v>50116</v>
      </c>
    </row>
    <row r="26" spans="1:28" s="311" customFormat="1" ht="63" x14ac:dyDescent="0.25">
      <c r="A26" s="310">
        <v>2</v>
      </c>
      <c r="B26" s="306" t="s">
        <v>543</v>
      </c>
      <c r="C26" s="306" t="s">
        <v>543</v>
      </c>
      <c r="D26" s="306" t="s">
        <v>550</v>
      </c>
      <c r="E26" s="306" t="s">
        <v>550</v>
      </c>
      <c r="F26" s="304">
        <v>10</v>
      </c>
      <c r="G26" s="304">
        <v>10</v>
      </c>
      <c r="H26" s="304">
        <v>10</v>
      </c>
      <c r="I26" s="304">
        <v>10</v>
      </c>
      <c r="J26" s="307">
        <v>1965</v>
      </c>
      <c r="K26" s="310">
        <v>1</v>
      </c>
      <c r="L26" s="310">
        <v>1</v>
      </c>
      <c r="M26" s="307" t="s">
        <v>545</v>
      </c>
      <c r="N26" s="309" t="s">
        <v>546</v>
      </c>
      <c r="O26" s="310" t="s">
        <v>537</v>
      </c>
      <c r="P26" s="310" t="s">
        <v>547</v>
      </c>
      <c r="Q26" s="307">
        <v>4.6509999999999998</v>
      </c>
      <c r="R26" s="307">
        <v>4.6509999999999998</v>
      </c>
      <c r="S26" s="308">
        <v>2028</v>
      </c>
      <c r="T26" s="310">
        <v>2010</v>
      </c>
      <c r="U26" s="310">
        <v>2</v>
      </c>
      <c r="V26" s="305" t="s">
        <v>548</v>
      </c>
      <c r="W26" s="305" t="s">
        <v>549</v>
      </c>
      <c r="X26" s="307" t="s">
        <v>566</v>
      </c>
      <c r="Y26" s="305" t="s">
        <v>538</v>
      </c>
      <c r="Z26" s="310" t="s">
        <v>450</v>
      </c>
      <c r="AA26" s="310" t="s">
        <v>450</v>
      </c>
      <c r="AB26" s="310">
        <v>50119</v>
      </c>
    </row>
    <row r="27" spans="1:28" s="311" customFormat="1" ht="63" x14ac:dyDescent="0.25">
      <c r="A27" s="310">
        <v>3</v>
      </c>
      <c r="B27" s="306" t="s">
        <v>543</v>
      </c>
      <c r="C27" s="306" t="s">
        <v>543</v>
      </c>
      <c r="D27" s="306" t="s">
        <v>551</v>
      </c>
      <c r="E27" s="306" t="s">
        <v>551</v>
      </c>
      <c r="F27" s="304">
        <v>10</v>
      </c>
      <c r="G27" s="304">
        <v>10</v>
      </c>
      <c r="H27" s="304">
        <v>10</v>
      </c>
      <c r="I27" s="304">
        <v>10</v>
      </c>
      <c r="J27" s="307">
        <v>1975</v>
      </c>
      <c r="K27" s="310">
        <v>1</v>
      </c>
      <c r="L27" s="310">
        <v>1</v>
      </c>
      <c r="M27" s="307" t="s">
        <v>545</v>
      </c>
      <c r="N27" s="309" t="s">
        <v>546</v>
      </c>
      <c r="O27" s="310" t="s">
        <v>537</v>
      </c>
      <c r="P27" s="310" t="s">
        <v>547</v>
      </c>
      <c r="Q27" s="307">
        <v>0.94299999999999995</v>
      </c>
      <c r="R27" s="307">
        <v>0.94299999999999995</v>
      </c>
      <c r="S27" s="308">
        <v>2028</v>
      </c>
      <c r="T27" s="310">
        <v>2010</v>
      </c>
      <c r="U27" s="310">
        <v>2</v>
      </c>
      <c r="V27" s="305" t="s">
        <v>548</v>
      </c>
      <c r="W27" s="305" t="s">
        <v>549</v>
      </c>
      <c r="X27" s="307" t="s">
        <v>566</v>
      </c>
      <c r="Y27" s="305" t="s">
        <v>538</v>
      </c>
      <c r="Z27" s="310" t="s">
        <v>450</v>
      </c>
      <c r="AA27" s="310" t="s">
        <v>450</v>
      </c>
      <c r="AB27" s="310">
        <v>50114</v>
      </c>
    </row>
    <row r="28" spans="1:28" s="311" customFormat="1" ht="63" x14ac:dyDescent="0.25">
      <c r="A28" s="310">
        <v>4</v>
      </c>
      <c r="B28" s="306" t="s">
        <v>543</v>
      </c>
      <c r="C28" s="306" t="s">
        <v>543</v>
      </c>
      <c r="D28" s="306" t="s">
        <v>552</v>
      </c>
      <c r="E28" s="306" t="s">
        <v>552</v>
      </c>
      <c r="F28" s="304">
        <v>10</v>
      </c>
      <c r="G28" s="304">
        <v>10</v>
      </c>
      <c r="H28" s="304">
        <v>10</v>
      </c>
      <c r="I28" s="304">
        <v>10</v>
      </c>
      <c r="J28" s="307">
        <v>1975</v>
      </c>
      <c r="K28" s="310">
        <v>1</v>
      </c>
      <c r="L28" s="310">
        <v>1</v>
      </c>
      <c r="M28" s="307" t="s">
        <v>545</v>
      </c>
      <c r="N28" s="309" t="s">
        <v>546</v>
      </c>
      <c r="O28" s="310" t="s">
        <v>537</v>
      </c>
      <c r="P28" s="310" t="s">
        <v>547</v>
      </c>
      <c r="Q28" s="307">
        <v>0.41099999999999998</v>
      </c>
      <c r="R28" s="307">
        <v>0.41099999999999998</v>
      </c>
      <c r="S28" s="308">
        <v>2028</v>
      </c>
      <c r="T28" s="310">
        <v>2010</v>
      </c>
      <c r="U28" s="310">
        <v>2</v>
      </c>
      <c r="V28" s="305" t="s">
        <v>548</v>
      </c>
      <c r="W28" s="305" t="s">
        <v>549</v>
      </c>
      <c r="X28" s="307" t="s">
        <v>566</v>
      </c>
      <c r="Y28" s="305" t="s">
        <v>538</v>
      </c>
      <c r="Z28" s="310" t="s">
        <v>450</v>
      </c>
      <c r="AA28" s="310" t="s">
        <v>450</v>
      </c>
      <c r="AB28" s="310">
        <v>50114</v>
      </c>
    </row>
    <row r="29" spans="1:28" s="311" customFormat="1" ht="63" x14ac:dyDescent="0.25">
      <c r="A29" s="310">
        <v>5</v>
      </c>
      <c r="B29" s="306" t="s">
        <v>543</v>
      </c>
      <c r="C29" s="306" t="s">
        <v>543</v>
      </c>
      <c r="D29" s="306" t="s">
        <v>553</v>
      </c>
      <c r="E29" s="306" t="s">
        <v>553</v>
      </c>
      <c r="F29" s="304">
        <v>10</v>
      </c>
      <c r="G29" s="304">
        <v>10</v>
      </c>
      <c r="H29" s="304">
        <v>10</v>
      </c>
      <c r="I29" s="304">
        <v>10</v>
      </c>
      <c r="J29" s="307">
        <v>1985</v>
      </c>
      <c r="K29" s="310">
        <v>1</v>
      </c>
      <c r="L29" s="310">
        <v>1</v>
      </c>
      <c r="M29" s="307" t="s">
        <v>554</v>
      </c>
      <c r="N29" s="309" t="s">
        <v>546</v>
      </c>
      <c r="O29" s="310" t="s">
        <v>537</v>
      </c>
      <c r="P29" s="310" t="s">
        <v>547</v>
      </c>
      <c r="Q29" s="307">
        <v>0.16400000000000001</v>
      </c>
      <c r="R29" s="307">
        <v>0.16400000000000001</v>
      </c>
      <c r="S29" s="308">
        <v>2028</v>
      </c>
      <c r="T29" s="310">
        <v>2010</v>
      </c>
      <c r="U29" s="310">
        <v>2</v>
      </c>
      <c r="V29" s="305" t="s">
        <v>548</v>
      </c>
      <c r="W29" s="305" t="s">
        <v>549</v>
      </c>
      <c r="X29" s="307" t="s">
        <v>566</v>
      </c>
      <c r="Y29" s="305" t="s">
        <v>538</v>
      </c>
      <c r="Z29" s="310" t="s">
        <v>450</v>
      </c>
      <c r="AA29" s="310" t="s">
        <v>450</v>
      </c>
      <c r="AB29" s="310">
        <v>30490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zoomScaleSheetLayoutView="70" workbookViewId="0">
      <selection activeCell="F22" sqref="F22"/>
    </sheetView>
  </sheetViews>
  <sheetFormatPr defaultColWidth="9.140625" defaultRowHeight="15" x14ac:dyDescent="0.25"/>
  <cols>
    <col min="1" max="1" width="6.140625" style="110" customWidth="1"/>
    <col min="2" max="2" width="53.5703125" style="110" customWidth="1"/>
    <col min="3" max="3" width="111.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2022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M_TP3400.VL.0077</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ВЛ-10кВ  Памятное Ялуторовского РЭС Южного ТПО (реконструкция  ВЛЗ-10 кВ - 6.982км)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302" t="s">
        <v>573</v>
      </c>
      <c r="D22" s="107"/>
      <c r="E22" s="107"/>
      <c r="F22" s="100"/>
      <c r="G22" s="100"/>
      <c r="H22" s="100"/>
      <c r="I22" s="100"/>
      <c r="J22" s="100"/>
      <c r="K22" s="100"/>
      <c r="L22" s="100"/>
      <c r="M22" s="100"/>
      <c r="N22" s="100"/>
      <c r="O22" s="100"/>
      <c r="P22" s="100"/>
      <c r="Q22" s="108"/>
      <c r="R22" s="108"/>
      <c r="S22" s="108"/>
      <c r="T22" s="108"/>
      <c r="U22" s="108"/>
    </row>
    <row r="23" spans="1:21" ht="105" customHeight="1" x14ac:dyDescent="0.25">
      <c r="A23" s="295" t="s">
        <v>63</v>
      </c>
      <c r="B23" s="297" t="s">
        <v>60</v>
      </c>
      <c r="C23" s="332" t="s">
        <v>574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569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560</v>
      </c>
      <c r="D26" s="109"/>
      <c r="E26" s="109"/>
      <c r="F26" s="109"/>
      <c r="G26" s="109"/>
      <c r="H26" s="109"/>
      <c r="I26" s="109"/>
      <c r="J26" s="109"/>
      <c r="K26" s="109"/>
      <c r="L26" s="109"/>
      <c r="M26" s="109"/>
      <c r="N26" s="109"/>
      <c r="O26" s="109"/>
      <c r="P26" s="109"/>
      <c r="Q26" s="109"/>
      <c r="R26" s="109"/>
      <c r="S26" s="109"/>
      <c r="T26" s="109"/>
      <c r="U26" s="109"/>
    </row>
    <row r="27" spans="1:21" ht="393.7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повысить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F1" zoomScale="70" zoomScaleNormal="80" zoomScaleSheetLayoutView="70" workbookViewId="0">
      <selection activeCell="O32" sqref="O3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ВЛ-10кВ  Памятное Ялуторовского РЭС Южного ТПО (реконструкция  ВЛЗ-10 кВ - 6.982км)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461" t="s">
        <v>575</v>
      </c>
      <c r="B26" s="306" t="s">
        <v>543</v>
      </c>
      <c r="C26" s="462">
        <v>1.97</v>
      </c>
      <c r="D26" s="463">
        <v>236</v>
      </c>
      <c r="E26" s="463"/>
      <c r="F26" s="462">
        <f>C26*D26</f>
        <v>464.92</v>
      </c>
      <c r="G26" s="463"/>
      <c r="H26" s="463">
        <v>5364</v>
      </c>
      <c r="I26" s="464">
        <f>F26/H26</f>
        <v>8.6674123788217747E-2</v>
      </c>
      <c r="J26" s="464">
        <f>D26/H26</f>
        <v>4.3997017151379568E-2</v>
      </c>
      <c r="K26" s="463" t="s">
        <v>576</v>
      </c>
      <c r="L26" s="463"/>
      <c r="M26" s="463"/>
      <c r="N26" s="463">
        <v>2</v>
      </c>
      <c r="O26" s="462">
        <f>P26*D26</f>
        <v>188.8</v>
      </c>
      <c r="P26" s="462">
        <v>0.8</v>
      </c>
      <c r="Q26" s="463">
        <f>P26/R26</f>
        <v>1.4914243102162565E-4</v>
      </c>
      <c r="R26" s="463">
        <v>5364</v>
      </c>
      <c r="S26" s="465">
        <f>O26/R26</f>
        <v>3.5197613721103659E-2</v>
      </c>
      <c r="T26" s="466">
        <f>D26/R26</f>
        <v>4.3997017151379568E-2</v>
      </c>
      <c r="U26" s="463"/>
      <c r="V26" s="463"/>
      <c r="W26" s="467">
        <f>S26-I26</f>
        <v>-5.1476510067114088E-2</v>
      </c>
      <c r="X26" s="467">
        <f>T26-J26</f>
        <v>0</v>
      </c>
      <c r="Y26" s="463"/>
      <c r="Z26" s="468" t="s">
        <v>577</v>
      </c>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6"/>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6"/>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6"/>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6"/>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0" t="s">
        <v>9</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4" t="str">
        <f>'3.4. Паспорт надежность'!A11:Z11</f>
        <v>M_TP3400.VL.0077</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4" t="str">
        <f>'3.4. Паспорт надежность'!A14:Z14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68"/>
      <c r="U1" s="393"/>
      <c r="V1" s="393"/>
      <c r="W1" s="393"/>
      <c r="X1" s="393"/>
      <c r="Y1" s="393"/>
    </row>
    <row r="2" spans="1:25" s="244" customFormat="1" ht="27.75" x14ac:dyDescent="0.4">
      <c r="A2" s="73"/>
      <c r="B2" s="73"/>
      <c r="C2" s="73"/>
      <c r="D2" s="73"/>
      <c r="E2" s="73"/>
      <c r="F2" s="73"/>
      <c r="G2" s="73"/>
      <c r="H2" s="73"/>
      <c r="I2" s="73"/>
      <c r="J2" s="85"/>
      <c r="K2" s="85"/>
      <c r="L2" s="97" t="s">
        <v>10</v>
      </c>
      <c r="T2" s="168"/>
      <c r="U2" s="393"/>
      <c r="V2" s="393"/>
      <c r="W2" s="393"/>
      <c r="X2" s="393"/>
      <c r="Y2" s="393"/>
    </row>
    <row r="3" spans="1:25" s="244" customFormat="1" ht="27.75" x14ac:dyDescent="0.4">
      <c r="A3" s="73"/>
      <c r="B3" s="73"/>
      <c r="C3" s="73"/>
      <c r="D3" s="73"/>
      <c r="E3" s="73"/>
      <c r="F3" s="73"/>
      <c r="G3" s="73"/>
      <c r="H3" s="73"/>
      <c r="I3" s="73"/>
      <c r="J3" s="85"/>
      <c r="K3" s="85"/>
      <c r="L3" s="97" t="s">
        <v>293</v>
      </c>
      <c r="T3" s="168"/>
      <c r="U3" s="242"/>
      <c r="V3" s="242"/>
      <c r="W3" s="242"/>
      <c r="X3" s="242"/>
      <c r="Y3" s="242"/>
    </row>
    <row r="4" spans="1:25" s="244" customFormat="1" ht="27.75" x14ac:dyDescent="0.4">
      <c r="A4" s="73"/>
      <c r="B4" s="73"/>
      <c r="C4" s="73"/>
      <c r="D4" s="73"/>
      <c r="E4" s="73"/>
      <c r="F4" s="73"/>
      <c r="G4" s="73"/>
      <c r="H4" s="73"/>
      <c r="I4" s="73"/>
      <c r="J4" s="85"/>
      <c r="K4" s="85"/>
      <c r="L4" s="97"/>
      <c r="T4" s="168"/>
      <c r="U4" s="329"/>
      <c r="V4" s="329"/>
      <c r="W4" s="329"/>
      <c r="X4" s="329"/>
      <c r="Y4" s="329"/>
    </row>
    <row r="5" spans="1:25" s="244" customFormat="1" ht="27.75" x14ac:dyDescent="0.4">
      <c r="A5" s="346" t="s">
        <v>534</v>
      </c>
      <c r="B5" s="346"/>
      <c r="C5" s="346"/>
      <c r="D5" s="346"/>
      <c r="E5" s="346"/>
      <c r="F5" s="346"/>
      <c r="G5" s="346"/>
      <c r="H5" s="346"/>
      <c r="I5" s="346"/>
      <c r="J5" s="346"/>
      <c r="K5" s="346"/>
      <c r="L5" s="346"/>
      <c r="T5" s="168"/>
      <c r="U5" s="242"/>
      <c r="V5" s="242"/>
      <c r="W5" s="242"/>
      <c r="X5" s="242"/>
      <c r="Y5" s="242"/>
    </row>
    <row r="6" spans="1:25" s="244" customFormat="1" ht="27.75" x14ac:dyDescent="0.4">
      <c r="A6" s="98"/>
      <c r="B6" s="74"/>
      <c r="C6" s="74"/>
      <c r="D6" s="74"/>
      <c r="E6" s="74"/>
      <c r="F6" s="74"/>
      <c r="G6" s="74"/>
      <c r="H6" s="74"/>
      <c r="I6" s="74"/>
      <c r="J6" s="74"/>
      <c r="K6" s="169"/>
      <c r="L6" s="74"/>
      <c r="T6" s="168"/>
      <c r="U6" s="242"/>
      <c r="V6" s="242"/>
      <c r="W6" s="242"/>
      <c r="X6" s="242"/>
      <c r="Y6" s="242"/>
    </row>
    <row r="7" spans="1:25" s="244" customFormat="1" ht="27.75" x14ac:dyDescent="0.4">
      <c r="A7" s="347" t="s">
        <v>9</v>
      </c>
      <c r="B7" s="347"/>
      <c r="C7" s="347"/>
      <c r="D7" s="347"/>
      <c r="E7" s="347"/>
      <c r="F7" s="347"/>
      <c r="G7" s="347"/>
      <c r="H7" s="347"/>
      <c r="I7" s="347"/>
      <c r="J7" s="347"/>
      <c r="K7" s="347"/>
      <c r="L7" s="347"/>
      <c r="T7" s="168"/>
      <c r="U7" s="242"/>
      <c r="V7" s="242"/>
      <c r="W7" s="242"/>
      <c r="X7" s="242"/>
      <c r="Y7" s="242"/>
    </row>
    <row r="8" spans="1:25" s="244" customFormat="1" ht="27.75" x14ac:dyDescent="0.4">
      <c r="A8" s="75"/>
      <c r="B8" s="75"/>
      <c r="C8" s="75"/>
      <c r="D8" s="75"/>
      <c r="E8" s="75"/>
      <c r="F8" s="75"/>
      <c r="G8" s="75"/>
      <c r="H8" s="75"/>
      <c r="I8" s="75"/>
      <c r="J8" s="75"/>
      <c r="K8" s="75"/>
      <c r="L8" s="75"/>
      <c r="T8" s="168"/>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68"/>
      <c r="U9" s="393"/>
      <c r="V9" s="393"/>
      <c r="W9" s="393"/>
      <c r="X9" s="393"/>
      <c r="Y9" s="393"/>
    </row>
    <row r="10" spans="1:25" s="244" customFormat="1" ht="27.75" x14ac:dyDescent="0.4">
      <c r="A10" s="352" t="s">
        <v>8</v>
      </c>
      <c r="B10" s="352"/>
      <c r="C10" s="352"/>
      <c r="D10" s="352"/>
      <c r="E10" s="352"/>
      <c r="F10" s="352"/>
      <c r="G10" s="352"/>
      <c r="H10" s="352"/>
      <c r="I10" s="352"/>
      <c r="J10" s="352"/>
      <c r="K10" s="352"/>
      <c r="L10" s="352"/>
      <c r="T10" s="170"/>
      <c r="U10" s="170"/>
      <c r="W10" s="170"/>
      <c r="X10" s="170"/>
      <c r="Y10" s="171"/>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M_TP3400.VL.0077</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2"/>
      <c r="U13" s="395"/>
      <c r="V13" s="395"/>
      <c r="W13" s="395"/>
      <c r="X13" s="172"/>
      <c r="Y13" s="172"/>
    </row>
    <row r="14" spans="1:25" s="244" customFormat="1" ht="27.75" x14ac:dyDescent="0.4">
      <c r="A14" s="76"/>
      <c r="B14" s="76"/>
      <c r="C14" s="76"/>
      <c r="D14" s="76"/>
      <c r="E14" s="76"/>
      <c r="F14" s="76"/>
      <c r="G14" s="76"/>
      <c r="H14" s="76"/>
      <c r="I14" s="76"/>
      <c r="J14" s="76"/>
      <c r="K14" s="76"/>
      <c r="L14" s="76"/>
      <c r="T14" s="168"/>
      <c r="U14" s="168"/>
      <c r="V14" s="168"/>
      <c r="W14" s="168"/>
      <c r="X14" s="168"/>
      <c r="Y14" s="168"/>
    </row>
    <row r="15" spans="1:25" s="244" customFormat="1" ht="42" customHeight="1" x14ac:dyDescent="0.4">
      <c r="A15" s="396" t="str">
        <f>'1. паспорт местоположение'!A15:C15</f>
        <v>Реконструкция ВЛ-10кВ  Памятное Ялуторовского РЭС Южного ТПО (реконструкция  ВЛЗ-10 кВ - 6.982км)</v>
      </c>
      <c r="B15" s="396"/>
      <c r="C15" s="396"/>
      <c r="D15" s="396"/>
      <c r="E15" s="396"/>
      <c r="F15" s="396"/>
      <c r="G15" s="396"/>
      <c r="H15" s="396"/>
      <c r="I15" s="396"/>
      <c r="J15" s="396"/>
      <c r="K15" s="396"/>
      <c r="L15" s="396"/>
      <c r="T15" s="168"/>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3"/>
      <c r="U16" s="393"/>
      <c r="V16" s="393"/>
      <c r="W16" s="393"/>
      <c r="X16" s="168"/>
      <c r="Y16" s="168"/>
    </row>
    <row r="17" spans="1:25" ht="27.75" x14ac:dyDescent="0.4">
      <c r="A17" s="174"/>
      <c r="B17" s="113"/>
      <c r="K17" s="175"/>
      <c r="T17" s="168"/>
      <c r="U17" s="393"/>
      <c r="V17" s="393"/>
      <c r="W17" s="393"/>
      <c r="X17" s="168"/>
      <c r="Y17" s="168"/>
    </row>
    <row r="18" spans="1:25" s="244" customFormat="1" ht="42" customHeight="1" x14ac:dyDescent="0.4">
      <c r="A18" s="396" t="s">
        <v>570</v>
      </c>
      <c r="B18" s="396"/>
      <c r="C18" s="396"/>
      <c r="D18" s="396"/>
      <c r="E18" s="396"/>
      <c r="F18" s="396"/>
      <c r="G18" s="396"/>
      <c r="H18" s="396"/>
      <c r="I18" s="396"/>
      <c r="J18" s="396"/>
      <c r="K18" s="396"/>
      <c r="L18" s="396"/>
      <c r="T18" s="168"/>
      <c r="U18" s="245"/>
      <c r="V18" s="245"/>
      <c r="W18" s="245"/>
      <c r="X18" s="245"/>
      <c r="Y18" s="245"/>
    </row>
    <row r="19" spans="1:25" ht="27.75" x14ac:dyDescent="0.4">
      <c r="D19" s="174"/>
      <c r="U19" s="168"/>
      <c r="V19" s="168"/>
      <c r="W19" s="168" t="s">
        <v>477</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11969400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397" t="s">
        <v>289</v>
      </c>
      <c r="E24" s="397"/>
      <c r="F24" s="186">
        <f>SUM(B91:AZ91)</f>
        <v>12.811135782455192</v>
      </c>
      <c r="K24" s="129"/>
      <c r="N24" s="187"/>
    </row>
    <row r="25" spans="1:25" x14ac:dyDescent="0.25">
      <c r="A25" s="179" t="s">
        <v>285</v>
      </c>
      <c r="B25" s="188">
        <f>-C62</f>
        <v>12403.413772484366</v>
      </c>
      <c r="D25" s="397" t="s">
        <v>287</v>
      </c>
      <c r="E25" s="397"/>
      <c r="F25" s="186" t="str">
        <f>IF(SUM(B92:AZ92)=0,"не окупается",SUM(B92:AZ92))</f>
        <v>не окупается</v>
      </c>
      <c r="K25" s="129"/>
    </row>
    <row r="26" spans="1:25" x14ac:dyDescent="0.25">
      <c r="A26" s="181" t="s">
        <v>454</v>
      </c>
      <c r="B26" s="189">
        <v>6</v>
      </c>
      <c r="D26" s="397" t="s">
        <v>455</v>
      </c>
      <c r="E26" s="397"/>
      <c r="F26" s="190">
        <f>AZ89</f>
        <v>-7251447.0782027906</v>
      </c>
      <c r="K26" s="129"/>
    </row>
    <row r="27" spans="1:25" x14ac:dyDescent="0.25">
      <c r="A27" s="181" t="s">
        <v>284</v>
      </c>
      <c r="B27" s="189">
        <v>6</v>
      </c>
      <c r="D27" s="397" t="s">
        <v>456</v>
      </c>
      <c r="E27" s="397"/>
      <c r="F27" s="243"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479</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-273327.23836434877</v>
      </c>
      <c r="D61" s="123">
        <f t="shared" ref="D61:AZ61" si="6">SUM(D62:D67)</f>
        <v>-270703.14974197588</v>
      </c>
      <c r="E61" s="123">
        <f t="shared" si="6"/>
        <v>-268077.06564692501</v>
      </c>
      <c r="F61" s="123">
        <f t="shared" si="6"/>
        <v>-265451.19705885724</v>
      </c>
      <c r="G61" s="123">
        <f t="shared" si="6"/>
        <v>-262825.55109356908</v>
      </c>
      <c r="H61" s="123">
        <f t="shared" si="6"/>
        <v>-260200.13341320163</v>
      </c>
      <c r="I61" s="123">
        <f t="shared" si="6"/>
        <v>-269978.36501490755</v>
      </c>
      <c r="J61" s="123">
        <f t="shared" si="6"/>
        <v>-267353.42541900568</v>
      </c>
      <c r="K61" s="123">
        <f t="shared" si="6"/>
        <v>-264728.73567522678</v>
      </c>
      <c r="L61" s="123">
        <f t="shared" si="6"/>
        <v>-262104.30327913456</v>
      </c>
      <c r="M61" s="123">
        <f t="shared" si="6"/>
        <v>-259870.706458898</v>
      </c>
      <c r="N61" s="123">
        <f t="shared" si="6"/>
        <v>-257258.52926631586</v>
      </c>
      <c r="O61" s="123">
        <f t="shared" si="6"/>
        <v>-267050.39857044071</v>
      </c>
      <c r="P61" s="123">
        <f t="shared" si="6"/>
        <v>-264439.50580803031</v>
      </c>
      <c r="Q61" s="123">
        <f t="shared" si="6"/>
        <v>-261829.28430274763</v>
      </c>
      <c r="R61" s="123">
        <f t="shared" si="6"/>
        <v>-259219.75419230646</v>
      </c>
      <c r="S61" s="123">
        <f t="shared" si="6"/>
        <v>-256610.93621855206</v>
      </c>
      <c r="T61" s="123">
        <f t="shared" si="6"/>
        <v>-254002.85174558504</v>
      </c>
      <c r="U61" s="123">
        <f t="shared" si="6"/>
        <v>-263798.93655091332</v>
      </c>
      <c r="V61" s="123">
        <f t="shared" si="6"/>
        <v>-261192.38575474263</v>
      </c>
      <c r="W61" s="123">
        <f t="shared" si="6"/>
        <v>-259478.95644917226</v>
      </c>
      <c r="X61" s="123">
        <f t="shared" si="6"/>
        <v>-256900.80232994928</v>
      </c>
      <c r="Y61" s="123">
        <f t="shared" si="6"/>
        <v>-254324.30162714966</v>
      </c>
      <c r="Z61" s="123">
        <f t="shared" si="6"/>
        <v>-251749.50394326603</v>
      </c>
      <c r="AA61" s="123">
        <f t="shared" si="6"/>
        <v>-249176.46036886587</v>
      </c>
      <c r="AB61" s="123">
        <f t="shared" si="6"/>
        <v>-246605.22352723376</v>
      </c>
      <c r="AC61" s="123">
        <f t="shared" si="6"/>
        <v>-244035.84762035261</v>
      </c>
      <c r="AD61" s="123">
        <f t="shared" si="6"/>
        <v>-241468.3884762651</v>
      </c>
      <c r="AE61" s="123">
        <f t="shared" si="6"/>
        <v>-238902.90359785489</v>
      </c>
      <c r="AF61" s="123">
        <f t="shared" si="6"/>
        <v>-236339.45221309242</v>
      </c>
      <c r="AG61" s="123">
        <f t="shared" si="6"/>
        <v>-233778.09532678709</v>
      </c>
      <c r="AH61" s="123">
        <f t="shared" si="6"/>
        <v>-231218.89577389258</v>
      </c>
      <c r="AI61" s="123">
        <f t="shared" si="6"/>
        <v>-228661.9182744112</v>
      </c>
      <c r="AJ61" s="123">
        <f t="shared" si="6"/>
        <v>-226107.22948994546</v>
      </c>
      <c r="AK61" s="123">
        <f t="shared" si="6"/>
        <v>-223554.89808194566</v>
      </c>
      <c r="AL61" s="123">
        <f t="shared" si="6"/>
        <v>-221004.99477170594</v>
      </c>
      <c r="AM61" s="123">
        <f t="shared" si="6"/>
        <v>-218457.59240215897</v>
      </c>
      <c r="AN61" s="123">
        <f t="shared" si="6"/>
        <v>-215912.76600152563</v>
      </c>
      <c r="AO61" s="123">
        <f t="shared" si="6"/>
        <v>-213370.59284887329</v>
      </c>
      <c r="AP61" s="123">
        <f t="shared" si="6"/>
        <v>-210831.15254164132</v>
      </c>
      <c r="AQ61" s="123">
        <f t="shared" si="6"/>
        <v>-208294.52706519247</v>
      </c>
      <c r="AR61" s="123">
        <f t="shared" si="6"/>
        <v>-205760.80086445011</v>
      </c>
      <c r="AS61" s="123">
        <f t="shared" si="6"/>
        <v>-203230.06091768548</v>
      </c>
      <c r="AT61" s="123">
        <f t="shared" si="6"/>
        <v>-200702.39681251795</v>
      </c>
      <c r="AU61" s="123">
        <f t="shared" si="6"/>
        <v>-198177.90082419536</v>
      </c>
      <c r="AV61" s="123">
        <f t="shared" si="6"/>
        <v>-195656.66799622308</v>
      </c>
      <c r="AW61" s="123">
        <f t="shared" si="6"/>
        <v>-193138.79622341166</v>
      </c>
      <c r="AX61" s="123">
        <f t="shared" si="6"/>
        <v>-190624.38633741587</v>
      </c>
      <c r="AY61" s="123">
        <f t="shared" si="6"/>
        <v>-188113.54219484024</v>
      </c>
      <c r="AZ61" s="123">
        <f t="shared" si="6"/>
        <v>-185606.37076798733</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-260693.53199999998</v>
      </c>
      <c r="D67" s="123">
        <f>-(($B$21+$B$22)*$B$24+($B$21+$B$22)*$B$24+SUM($B$69:D69))/2*$B31</f>
        <v>-258060.264</v>
      </c>
      <c r="E67" s="123">
        <f>-(($B$21+$B$22)*$B$24+($B$21+$B$22)*$B$24+SUM($B$69:E69))/2*$B31</f>
        <v>-255426.99599999998</v>
      </c>
      <c r="F67" s="123">
        <f>-(($B$21+$B$22)*$B$24+($B$21+$B$22)*$B$24+SUM($B$69:F69))/2*$B31</f>
        <v>-252793.72799999997</v>
      </c>
      <c r="G67" s="123">
        <f>-(($B$21+$B$22)*$B$24+($B$21+$B$22)*$B$24+SUM($B$69:G69))/2*$B31</f>
        <v>-250160.46</v>
      </c>
      <c r="H67" s="123">
        <f>-(($B$21+$B$22)*$B$24+($B$21+$B$22)*$B$24+SUM($B$69:H69))/2*$B31</f>
        <v>-247527.19199999998</v>
      </c>
      <c r="I67" s="123">
        <f>-(($B$21+$B$22)*$B$24+($B$21+$B$22)*$B$24+SUM($B$69:I69))/2*$B31</f>
        <v>-244893.924</v>
      </c>
      <c r="J67" s="123">
        <f>-(($B$21+$B$22)*$B$24+($B$21+$B$22)*$B$24+SUM($B$69:J69))/2*$B31</f>
        <v>-242260.65599999999</v>
      </c>
      <c r="K67" s="123">
        <f>-(($B$21+$B$22)*$B$24+($B$21+$B$22)*$B$24+SUM($B$69:K69))/2*$B31</f>
        <v>-239627.38799999998</v>
      </c>
      <c r="L67" s="123">
        <f>-(($B$21+$B$22)*$B$24+($B$21+$B$22)*$B$24+SUM($B$69:L69))/2*$B31</f>
        <v>-236994.12</v>
      </c>
      <c r="M67" s="123">
        <f>-(($B$21+$B$22)*$B$24+($B$21+$B$22)*$B$24+SUM($B$69:M69))/2*$B31</f>
        <v>-234360.85199999998</v>
      </c>
      <c r="N67" s="123">
        <f>-(($B$21+$B$22)*$B$24+($B$21+$B$22)*$B$24+SUM($B$69:N69))/2*$B31</f>
        <v>-231727.58399999997</v>
      </c>
      <c r="O67" s="123">
        <f>-(($B$21+$B$22)*$B$24+($B$21+$B$22)*$B$24+SUM($B$69:O69))/2*$B31</f>
        <v>-229094.31599999999</v>
      </c>
      <c r="P67" s="123">
        <f>-(($B$21+$B$22)*$B$24+($B$21+$B$22)*$B$24+SUM($B$69:P69))/2*$B31</f>
        <v>-226461.04799999998</v>
      </c>
      <c r="Q67" s="123">
        <f>-(($B$21+$B$22)*$B$24+($B$21+$B$22)*$B$24+SUM($B$69:Q69))/2*$B31</f>
        <v>-223827.78</v>
      </c>
      <c r="R67" s="123">
        <f>-(($B$21+$B$22)*$B$24+($B$21+$B$22)*$B$24+SUM($B$69:R69))/2*$B31</f>
        <v>-221194.51199999999</v>
      </c>
      <c r="S67" s="123">
        <f>-(($B$21+$B$22)*$B$24+($B$21+$B$22)*$B$24+SUM($B$69:S69))/2*$B31</f>
        <v>-218561.24399999998</v>
      </c>
      <c r="T67" s="123">
        <f>-(($B$21+$B$22)*$B$24+($B$21+$B$22)*$B$24+SUM($B$69:T69))/2*$B31</f>
        <v>-215927.976</v>
      </c>
      <c r="U67" s="123">
        <f>-(($B$21+$B$22)*$B$24+($B$21+$B$22)*$B$24+SUM($B$69:U69))/2*$B31</f>
        <v>-213294.70799999998</v>
      </c>
      <c r="V67" s="123">
        <f>-(($B$21+$B$22)*$B$24+($B$21+$B$22)*$B$24+SUM($B$69:V69))/2*$B31</f>
        <v>-210661.44</v>
      </c>
      <c r="W67" s="123">
        <f>-(($B$21+$B$22)*$B$24+($B$21+$B$22)*$B$24+SUM($B$69:W69))/2*$B31</f>
        <v>-208028.17199999999</v>
      </c>
      <c r="X67" s="123">
        <f>-(($B$21+$B$22)*$B$24+($B$21+$B$22)*$B$24+SUM($B$69:X69))/2*$B31</f>
        <v>-205394.90399999998</v>
      </c>
      <c r="Y67" s="123">
        <f>-(($B$21+$B$22)*$B$24+($B$21+$B$22)*$B$24+SUM($B$69:Y69))/2*$B31</f>
        <v>-202761.636</v>
      </c>
      <c r="Z67" s="123">
        <f>-(($B$21+$B$22)*$B$24+($B$21+$B$22)*$B$24+SUM($B$69:Z69))/2*$B31</f>
        <v>-200128.36799999999</v>
      </c>
      <c r="AA67" s="123">
        <f>-(($B$21+$B$22)*$B$24+($B$21+$B$22)*$B$24+SUM($B$69:AA69))/2*$B31</f>
        <v>-197495.09999999998</v>
      </c>
      <c r="AB67" s="123">
        <f>-(($B$21+$B$22)*$B$24+($B$21+$B$22)*$B$24+SUM($B$69:AB69))/2*$B31</f>
        <v>-194861.83199999999</v>
      </c>
      <c r="AC67" s="123">
        <f>-(($B$21+$B$22)*$B$24+($B$21+$B$22)*$B$24+SUM($B$69:AC69))/2*$B31</f>
        <v>-192228.56399999998</v>
      </c>
      <c r="AD67" s="123">
        <f>-(($B$21+$B$22)*$B$24+($B$21+$B$22)*$B$24+SUM($B$69:AD69))/2*$B31</f>
        <v>-189595.296</v>
      </c>
      <c r="AE67" s="123">
        <f>-(($B$21+$B$22)*$B$24+($B$21+$B$22)*$B$24+SUM($B$69:AE69))/2*$B31</f>
        <v>-186962.02799999999</v>
      </c>
      <c r="AF67" s="123">
        <f>-(($B$21+$B$22)*$B$24+($B$21+$B$22)*$B$24+SUM($B$69:AF69))/2*$B31</f>
        <v>-184328.75999999998</v>
      </c>
      <c r="AG67" s="123">
        <f>-(($B$21+$B$22)*$B$24+($B$21+$B$22)*$B$24+SUM($B$69:AG69))/2*$B31</f>
        <v>-181695.492</v>
      </c>
      <c r="AH67" s="123">
        <f>-(($B$21+$B$22)*$B$24+($B$21+$B$22)*$B$24+SUM($B$69:AH69))/2*$B31</f>
        <v>-179062.22399999999</v>
      </c>
      <c r="AI67" s="123">
        <f>-(($B$21+$B$22)*$B$24+($B$21+$B$22)*$B$24+SUM($B$69:AI69))/2*$B31</f>
        <v>-176428.95599999998</v>
      </c>
      <c r="AJ67" s="123">
        <f>-(($B$21+$B$22)*$B$24+($B$21+$B$22)*$B$24+SUM($B$69:AJ69))/2*$B31</f>
        <v>-173795.68799999999</v>
      </c>
      <c r="AK67" s="123">
        <f>-(($B$21+$B$22)*$B$24+($B$21+$B$22)*$B$24+SUM($B$69:AK69))/2*$B31</f>
        <v>-171162.41999999998</v>
      </c>
      <c r="AL67" s="123">
        <f>-(($B$21+$B$22)*$B$24+($B$21+$B$22)*$B$24+SUM($B$69:AL69))/2*$B31</f>
        <v>-168529.152</v>
      </c>
      <c r="AM67" s="123">
        <f>-(($B$21+$B$22)*$B$24+($B$21+$B$22)*$B$24+SUM($B$69:AM69))/2*$B31</f>
        <v>-165895.88399999999</v>
      </c>
      <c r="AN67" s="123">
        <f>-(($B$21+$B$22)*$B$24+($B$21+$B$22)*$B$24+SUM($B$69:AN69))/2*$B31</f>
        <v>-163262.61599999998</v>
      </c>
      <c r="AO67" s="123">
        <f>-(($B$21+$B$22)*$B$24+($B$21+$B$22)*$B$24+SUM($B$69:AO69))/2*$B31</f>
        <v>-160629.348</v>
      </c>
      <c r="AP67" s="123">
        <f>-(($B$21+$B$22)*$B$24+($B$21+$B$22)*$B$24+SUM($B$69:AP69))/2*$B31</f>
        <v>-157996.07999999999</v>
      </c>
      <c r="AQ67" s="123">
        <f>-(($B$21+$B$22)*$B$24+($B$21+$B$22)*$B$24+SUM($B$69:AQ69))/2*$B31</f>
        <v>-155362.81200000001</v>
      </c>
      <c r="AR67" s="123">
        <f>-(($B$21+$B$22)*$B$24+($B$21+$B$22)*$B$24+SUM($B$69:AR69))/2*$B31</f>
        <v>-152729.54399999999</v>
      </c>
      <c r="AS67" s="123">
        <f>-(($B$21+$B$22)*$B$24+($B$21+$B$22)*$B$24+SUM($B$69:AS69))/2*$B31</f>
        <v>-150096.27599999998</v>
      </c>
      <c r="AT67" s="123">
        <f>-(($B$21+$B$22)*$B$24+($B$21+$B$22)*$B$24+SUM($B$69:AT69))/2*$B31</f>
        <v>-147463.008</v>
      </c>
      <c r="AU67" s="123">
        <f>-(($B$21+$B$22)*$B$24+($B$21+$B$22)*$B$24+SUM($B$69:AU69))/2*$B31</f>
        <v>-144829.74</v>
      </c>
      <c r="AV67" s="123">
        <f>-(($B$21+$B$22)*$B$24+($B$21+$B$22)*$B$24+SUM($B$69:AV69))/2*$B31</f>
        <v>-142196.47199999998</v>
      </c>
      <c r="AW67" s="123">
        <f>-(($B$21+$B$22)*$B$24+($B$21+$B$22)*$B$24+SUM($B$69:AW69))/2*$B31</f>
        <v>-139563.204</v>
      </c>
      <c r="AX67" s="123">
        <f>-(($B$21+$B$22)*$B$24+($B$21+$B$22)*$B$24+SUM($B$69:AX69))/2*$B31</f>
        <v>-136929.93599999999</v>
      </c>
      <c r="AY67" s="123">
        <f>-(($B$21+$B$22)*$B$24+($B$21+$B$22)*$B$24+SUM($B$69:AY69))/2*$B31</f>
        <v>-134296.66800000001</v>
      </c>
      <c r="AZ67" s="123">
        <f>-(($B$21+$B$22)*$B$24+($B$21+$B$22)*$B$24+SUM($B$69:AZ69))/2*$B31</f>
        <v>-131663.4</v>
      </c>
    </row>
    <row r="68" spans="1:52" s="174" customFormat="1" ht="14.25" x14ac:dyDescent="0.25">
      <c r="A68" s="212" t="s">
        <v>466</v>
      </c>
      <c r="B68" s="122">
        <f t="shared" ref="B68:AZ68" si="10">B60+B61</f>
        <v>0</v>
      </c>
      <c r="C68" s="122">
        <f t="shared" si="10"/>
        <v>735124.02140988852</v>
      </c>
      <c r="D68" s="122">
        <f t="shared" si="10"/>
        <v>777944.60466141393</v>
      </c>
      <c r="E68" s="122">
        <f t="shared" si="10"/>
        <v>812029.00852880371</v>
      </c>
      <c r="F68" s="122">
        <f t="shared" si="10"/>
        <v>847056.90196799021</v>
      </c>
      <c r="G68" s="122">
        <f t="shared" si="10"/>
        <v>883059.43793653278</v>
      </c>
      <c r="H68" s="122">
        <f t="shared" si="10"/>
        <v>920061.40528780315</v>
      </c>
      <c r="I68" s="122">
        <f t="shared" si="10"/>
        <v>945691.01984712749</v>
      </c>
      <c r="J68" s="122">
        <f t="shared" si="10"/>
        <v>984786.0409888908</v>
      </c>
      <c r="K68" s="122">
        <f t="shared" si="10"/>
        <v>1024974.9147249063</v>
      </c>
      <c r="L68" s="122">
        <f t="shared" si="10"/>
        <v>1066290.4566330025</v>
      </c>
      <c r="M68" s="122">
        <f t="shared" si="10"/>
        <v>1792264.855300711</v>
      </c>
      <c r="N68" s="122">
        <f t="shared" si="10"/>
        <v>1856441.0993460813</v>
      </c>
      <c r="O68" s="122">
        <f t="shared" si="10"/>
        <v>1910060.2189003285</v>
      </c>
      <c r="P68" s="122">
        <f t="shared" si="10"/>
        <v>1977984.4301868626</v>
      </c>
      <c r="Q68" s="122">
        <f t="shared" si="10"/>
        <v>2047867.3697719916</v>
      </c>
      <c r="R68" s="122">
        <f t="shared" si="10"/>
        <v>2119767.799504675</v>
      </c>
      <c r="S68" s="122">
        <f t="shared" si="10"/>
        <v>2193746.2440893389</v>
      </c>
      <c r="T68" s="122">
        <f t="shared" si="10"/>
        <v>2269865.0439715427</v>
      </c>
      <c r="U68" s="122">
        <f t="shared" si="10"/>
        <v>2335784.9960377286</v>
      </c>
      <c r="V68" s="122">
        <f t="shared" si="10"/>
        <v>2416379.0648115585</v>
      </c>
      <c r="W68" s="122">
        <f t="shared" si="10"/>
        <v>2957334.5515709715</v>
      </c>
      <c r="X68" s="122">
        <f t="shared" si="10"/>
        <v>3056417.110930799</v>
      </c>
      <c r="Y68" s="122">
        <f t="shared" si="10"/>
        <v>3158393.1490314202</v>
      </c>
      <c r="Z68" s="122">
        <f t="shared" si="10"/>
        <v>3263349.4702350618</v>
      </c>
      <c r="AA68" s="122">
        <f t="shared" si="10"/>
        <v>3371375.4830348119</v>
      </c>
      <c r="AB68" s="122">
        <f t="shared" si="10"/>
        <v>3482563.2781785545</v>
      </c>
      <c r="AC68" s="122">
        <f t="shared" si="10"/>
        <v>3597007.7091366099</v>
      </c>
      <c r="AD68" s="122">
        <f t="shared" si="10"/>
        <v>3714806.4749834063</v>
      </c>
      <c r="AE68" s="122">
        <f t="shared" si="10"/>
        <v>3836060.2057656073</v>
      </c>
      <c r="AF68" s="122">
        <f t="shared" si="10"/>
        <v>3960872.5504312743</v>
      </c>
      <c r="AG68" s="122">
        <f t="shared" si="10"/>
        <v>4089350.267396911</v>
      </c>
      <c r="AH68" s="122">
        <f t="shared" si="10"/>
        <v>4221603.3178315163</v>
      </c>
      <c r="AI68" s="122">
        <f t="shared" si="10"/>
        <v>4357744.9617391601</v>
      </c>
      <c r="AJ68" s="122">
        <f t="shared" si="10"/>
        <v>4497891.8569240319</v>
      </c>
      <c r="AK68" s="122">
        <f t="shared" si="10"/>
        <v>4642164.1609244524</v>
      </c>
      <c r="AL68" s="122">
        <f t="shared" si="10"/>
        <v>4790685.6360048838</v>
      </c>
      <c r="AM68" s="122">
        <f t="shared" si="10"/>
        <v>4943583.7572977282</v>
      </c>
      <c r="AN68" s="122">
        <f t="shared" si="10"/>
        <v>5100989.8241893584</v>
      </c>
      <c r="AO68" s="122">
        <f t="shared" si="10"/>
        <v>5263039.075047737</v>
      </c>
      <c r="AP68" s="122">
        <f t="shared" si="10"/>
        <v>5429870.8053918667</v>
      </c>
      <c r="AQ68" s="122">
        <f t="shared" si="10"/>
        <v>5601628.4896063227</v>
      </c>
      <c r="AR68" s="122">
        <f t="shared" si="10"/>
        <v>5778459.9063072102</v>
      </c>
      <c r="AS68" s="122">
        <f t="shared" si="10"/>
        <v>5960517.2674691239</v>
      </c>
      <c r="AT68" s="122">
        <f t="shared" si="10"/>
        <v>6147957.3514258964</v>
      </c>
      <c r="AU68" s="122">
        <f t="shared" si="10"/>
        <v>6340941.6398613714</v>
      </c>
      <c r="AV68" s="122">
        <f t="shared" si="10"/>
        <v>6539636.4589099092</v>
      </c>
      <c r="AW68" s="122">
        <f t="shared" si="10"/>
        <v>6744213.1244899062</v>
      </c>
      <c r="AX68" s="122">
        <f t="shared" si="10"/>
        <v>6954848.0919973012</v>
      </c>
      <c r="AY68" s="122">
        <f t="shared" si="10"/>
        <v>7171723.110489917</v>
      </c>
      <c r="AZ68" s="122">
        <f t="shared" si="10"/>
        <v>7395025.3814973151</v>
      </c>
    </row>
    <row r="69" spans="1:52" x14ac:dyDescent="0.25">
      <c r="A69" s="211" t="s">
        <v>258</v>
      </c>
      <c r="B69" s="123">
        <v>0</v>
      </c>
      <c r="C69" s="123">
        <f>IF($B$21-ABS(SUM($B$69:B69))&gt;0,-$B$21/$B$23,0)</f>
        <v>-239388</v>
      </c>
      <c r="D69" s="123">
        <f>IF($B$21-ABS(SUM($B$69:C69))&gt;0,-$B$21/$B$23,0)</f>
        <v>-239388</v>
      </c>
      <c r="E69" s="123">
        <f>IF($B$21-ABS(SUM($B$69:D69))&gt;0,-$B$21/$B$23,0)</f>
        <v>-239388</v>
      </c>
      <c r="F69" s="123">
        <f>IF($B$21-ABS(SUM($B$69:E69))&gt;0,-$B$21/$B$23,0)</f>
        <v>-239388</v>
      </c>
      <c r="G69" s="123">
        <f>IF($B$21-ABS(SUM($B$69:F69))&gt;0,-$B$21/$B$23,0)</f>
        <v>-239388</v>
      </c>
      <c r="H69" s="123">
        <f>IF($B$21-ABS(SUM($B$69:G69))&gt;0,-$B$21/$B$23,0)</f>
        <v>-239388</v>
      </c>
      <c r="I69" s="123">
        <f>IF($B$21-ABS(SUM($B$69:H69))&gt;0,-$B$21/$B$23,0)</f>
        <v>-239388</v>
      </c>
      <c r="J69" s="123">
        <f>IF($B$21-ABS(SUM($B$69:I69))&gt;0,-$B$21/$B$23,0)</f>
        <v>-239388</v>
      </c>
      <c r="K69" s="123">
        <f>IF($B$21-ABS(SUM($B$69:J69))&gt;0,-$B$21/$B$23,0)</f>
        <v>-239388</v>
      </c>
      <c r="L69" s="123">
        <f>IF($B$21-ABS(SUM($B$69:K69))&gt;0,-$B$21/$B$23,0)</f>
        <v>-239388</v>
      </c>
      <c r="M69" s="123">
        <f>IF($B$21-ABS(SUM($B$69:L69))&gt;0,-$B$21/$B$23,0)</f>
        <v>-239388</v>
      </c>
      <c r="N69" s="123">
        <f>IF($B$21-ABS(SUM($B$69:M69))&gt;0,-$B$21/$B$23,0)</f>
        <v>-239388</v>
      </c>
      <c r="O69" s="123">
        <f>IF($B$21-ABS(SUM($B$69:N69))&gt;0,-$B$21/$B$23,0)</f>
        <v>-239388</v>
      </c>
      <c r="P69" s="123">
        <f>IF($B$21-ABS(SUM($B$69:O69))&gt;0,-$B$21/$B$23,0)</f>
        <v>-239388</v>
      </c>
      <c r="Q69" s="123">
        <f>IF($B$21-ABS(SUM($B$69:P69))&gt;0,-$B$21/$B$23,0)</f>
        <v>-239388</v>
      </c>
      <c r="R69" s="123">
        <f>IF($B$21-ABS(SUM($B$69:Q69))&gt;0,-$B$21/$B$23,0)</f>
        <v>-239388</v>
      </c>
      <c r="S69" s="123">
        <f>IF($B$21-ABS(SUM($B$69:R69))&gt;0,-$B$21/$B$23,0)</f>
        <v>-239388</v>
      </c>
      <c r="T69" s="123">
        <f>IF($B$21-ABS(SUM($B$69:S69))&gt;0,-$B$21/$B$23,0)</f>
        <v>-239388</v>
      </c>
      <c r="U69" s="123">
        <f>IF($B$21-ABS(SUM($B$69:T69))&gt;0,-$B$21/$B$23,0)</f>
        <v>-239388</v>
      </c>
      <c r="V69" s="123">
        <f>IF($B$21-ABS(SUM($B$69:U69))&gt;0,-$B$21/$B$23,0)</f>
        <v>-239388</v>
      </c>
      <c r="W69" s="123">
        <f>IF($B$21-ABS(SUM($B$69:V69))&gt;0,-$B$21/$B$23,0)</f>
        <v>-239388</v>
      </c>
      <c r="X69" s="123">
        <f>IF($B$21-ABS(SUM($B$69:W69))&gt;0,-$B$21/$B$23,0)</f>
        <v>-239388</v>
      </c>
      <c r="Y69" s="123">
        <f>IF($B$21-ABS(SUM($B$69:X69))&gt;0,-$B$21/$B$23,0)</f>
        <v>-239388</v>
      </c>
      <c r="Z69" s="123">
        <f>IF($B$21-ABS(SUM($B$69:Y69))&gt;0,-$B$21/$B$23,0)</f>
        <v>-239388</v>
      </c>
      <c r="AA69" s="123">
        <f>IF($B$21-ABS(SUM($B$69:Z69))&gt;0,-$B$21/$B$23,0)</f>
        <v>-239388</v>
      </c>
      <c r="AB69" s="123">
        <f>IF($B$21-ABS(SUM($B$69:AA69))&gt;0,-$B$21/$B$23,0)</f>
        <v>-239388</v>
      </c>
      <c r="AC69" s="123">
        <f>IF($B$21-ABS(SUM($B$69:AB69))&gt;0,-$B$21/$B$23,0)</f>
        <v>-239388</v>
      </c>
      <c r="AD69" s="123">
        <f>IF($B$21-ABS(SUM($B$69:AC69))&gt;0,-$B$21/$B$23,0)</f>
        <v>-239388</v>
      </c>
      <c r="AE69" s="123">
        <f>IF($B$21-ABS(SUM($B$69:AD69))&gt;0,-$B$21/$B$23,0)</f>
        <v>-239388</v>
      </c>
      <c r="AF69" s="123">
        <f>IF($B$21-ABS(SUM($B$69:AE69))&gt;0,-$B$21/$B$23,0)</f>
        <v>-239388</v>
      </c>
      <c r="AG69" s="123">
        <f>IF($B$21-ABS(SUM($B$69:AF69))&gt;0,-$B$21/$B$23,0)</f>
        <v>-239388</v>
      </c>
      <c r="AH69" s="123">
        <f>IF($B$21-ABS(SUM($B$69:AG69))&gt;0,-$B$21/$B$23,0)</f>
        <v>-239388</v>
      </c>
      <c r="AI69" s="123">
        <f>IF($B$21-ABS(SUM($B$69:AH69))&gt;0,-$B$21/$B$23,0)</f>
        <v>-239388</v>
      </c>
      <c r="AJ69" s="123">
        <f>IF($B$21-ABS(SUM($B$69:AI69))&gt;0,-$B$21/$B$23,0)</f>
        <v>-239388</v>
      </c>
      <c r="AK69" s="123">
        <f>IF($B$21-ABS(SUM($B$69:AJ69))&gt;0,-$B$21/$B$23,0)</f>
        <v>-239388</v>
      </c>
      <c r="AL69" s="123">
        <f>IF($B$21-ABS(SUM($B$69:AK69))&gt;0,-$B$21/$B$23,0)</f>
        <v>-239388</v>
      </c>
      <c r="AM69" s="123">
        <f>IF($B$21-ABS(SUM($B$69:AL69))&gt;0,-$B$21/$B$23,0)</f>
        <v>-239388</v>
      </c>
      <c r="AN69" s="123">
        <f>IF($B$21-ABS(SUM($B$69:AM69))&gt;0,-$B$21/$B$23,0)</f>
        <v>-239388</v>
      </c>
      <c r="AO69" s="123">
        <f>IF($B$21-ABS(SUM($B$69:AN69))&gt;0,-$B$21/$B$23,0)</f>
        <v>-239388</v>
      </c>
      <c r="AP69" s="123">
        <f>IF($B$21-ABS(SUM($B$69:AO69))&gt;0,-$B$21/$B$23,0)</f>
        <v>-239388</v>
      </c>
      <c r="AQ69" s="123">
        <f>IF($B$21-ABS(SUM($B$69:AP69))&gt;0,-$B$21/$B$23,0)</f>
        <v>-239388</v>
      </c>
      <c r="AR69" s="123">
        <f>IF($B$21-ABS(SUM($B$69:AQ69))&gt;0,-$B$21/$B$23,0)</f>
        <v>-239388</v>
      </c>
      <c r="AS69" s="123">
        <f>IF($B$21-ABS(SUM($B$69:AR69))&gt;0,-$B$21/$B$23,0)</f>
        <v>-239388</v>
      </c>
      <c r="AT69" s="123">
        <f>IF($B$21-ABS(SUM($B$69:AS69))&gt;0,-$B$21/$B$23,0)</f>
        <v>-239388</v>
      </c>
      <c r="AU69" s="123">
        <f>IF($B$21-ABS(SUM($B$69:AT69))&gt;0,-$B$21/$B$23,0)</f>
        <v>-239388</v>
      </c>
      <c r="AV69" s="123">
        <f>IF($B$21-ABS(SUM($B$69:AU69))&gt;0,-$B$21/$B$23,0)</f>
        <v>-239388</v>
      </c>
      <c r="AW69" s="123">
        <f>IF($B$21-ABS(SUM($B$69:AV69))&gt;0,-$B$21/$B$23,0)</f>
        <v>-239388</v>
      </c>
      <c r="AX69" s="123">
        <f>IF($B$21-ABS(SUM($B$69:AW69))&gt;0,-$B$21/$B$23,0)</f>
        <v>-239388</v>
      </c>
      <c r="AY69" s="123">
        <f>IF($B$21-ABS(SUM($B$69:AX69))&gt;0,-$B$21/$B$23,0)</f>
        <v>-239388</v>
      </c>
      <c r="AZ69" s="123">
        <f>IF($B$21-ABS(SUM($B$69:AY69))&gt;0,-$B$21/$B$23,0)</f>
        <v>-239388</v>
      </c>
    </row>
    <row r="70" spans="1:52" s="174" customFormat="1" ht="14.25" x14ac:dyDescent="0.25">
      <c r="A70" s="212" t="s">
        <v>467</v>
      </c>
      <c r="B70" s="122">
        <f t="shared" ref="B70:AZ70" si="11">B68+B69</f>
        <v>0</v>
      </c>
      <c r="C70" s="122">
        <f t="shared" si="11"/>
        <v>495736.02140988852</v>
      </c>
      <c r="D70" s="122">
        <f t="shared" si="11"/>
        <v>538556.60466141393</v>
      </c>
      <c r="E70" s="122">
        <f t="shared" si="11"/>
        <v>572641.00852880371</v>
      </c>
      <c r="F70" s="122">
        <f t="shared" si="11"/>
        <v>607668.90196799021</v>
      </c>
      <c r="G70" s="122">
        <f t="shared" si="11"/>
        <v>643671.43793653278</v>
      </c>
      <c r="H70" s="122">
        <f t="shared" si="11"/>
        <v>680673.40528780315</v>
      </c>
      <c r="I70" s="122">
        <f t="shared" si="11"/>
        <v>706303.01984712749</v>
      </c>
      <c r="J70" s="122">
        <f t="shared" si="11"/>
        <v>745398.0409888908</v>
      </c>
      <c r="K70" s="122">
        <f t="shared" si="11"/>
        <v>785586.91472490632</v>
      </c>
      <c r="L70" s="122">
        <f t="shared" si="11"/>
        <v>826902.4566330025</v>
      </c>
      <c r="M70" s="122">
        <f t="shared" si="11"/>
        <v>1552876.855300711</v>
      </c>
      <c r="N70" s="122">
        <f t="shared" si="11"/>
        <v>1617053.0993460813</v>
      </c>
      <c r="O70" s="122">
        <f t="shared" si="11"/>
        <v>1670672.2189003285</v>
      </c>
      <c r="P70" s="122">
        <f t="shared" si="11"/>
        <v>1738596.4301868626</v>
      </c>
      <c r="Q70" s="122">
        <f t="shared" si="11"/>
        <v>1808479.3697719916</v>
      </c>
      <c r="R70" s="122">
        <f t="shared" si="11"/>
        <v>1880379.799504675</v>
      </c>
      <c r="S70" s="122">
        <f t="shared" si="11"/>
        <v>1954358.2440893389</v>
      </c>
      <c r="T70" s="122">
        <f t="shared" si="11"/>
        <v>2030477.0439715427</v>
      </c>
      <c r="U70" s="122">
        <f t="shared" si="11"/>
        <v>2096396.9960377286</v>
      </c>
      <c r="V70" s="122">
        <f t="shared" si="11"/>
        <v>2176991.0648115585</v>
      </c>
      <c r="W70" s="122">
        <f t="shared" si="11"/>
        <v>2717946.5515709715</v>
      </c>
      <c r="X70" s="122">
        <f t="shared" si="11"/>
        <v>2817029.110930799</v>
      </c>
      <c r="Y70" s="122">
        <f t="shared" si="11"/>
        <v>2919005.1490314202</v>
      </c>
      <c r="Z70" s="122">
        <f t="shared" si="11"/>
        <v>3023961.4702350618</v>
      </c>
      <c r="AA70" s="122">
        <f t="shared" si="11"/>
        <v>3131987.4830348119</v>
      </c>
      <c r="AB70" s="122">
        <f t="shared" si="11"/>
        <v>3243175.2781785545</v>
      </c>
      <c r="AC70" s="122">
        <f t="shared" si="11"/>
        <v>3357619.7091366099</v>
      </c>
      <c r="AD70" s="122">
        <f t="shared" si="11"/>
        <v>3475418.4749834063</v>
      </c>
      <c r="AE70" s="122">
        <f t="shared" si="11"/>
        <v>3596672.2057656073</v>
      </c>
      <c r="AF70" s="122">
        <f t="shared" si="11"/>
        <v>3721484.5504312743</v>
      </c>
      <c r="AG70" s="122">
        <f t="shared" si="11"/>
        <v>3849962.267396911</v>
      </c>
      <c r="AH70" s="122">
        <f t="shared" si="11"/>
        <v>3982215.3178315163</v>
      </c>
      <c r="AI70" s="122">
        <f t="shared" si="11"/>
        <v>4118356.9617391601</v>
      </c>
      <c r="AJ70" s="122">
        <f t="shared" si="11"/>
        <v>4258503.8569240319</v>
      </c>
      <c r="AK70" s="122">
        <f t="shared" si="11"/>
        <v>4402776.1609244524</v>
      </c>
      <c r="AL70" s="122">
        <f t="shared" si="11"/>
        <v>4551297.6360048838</v>
      </c>
      <c r="AM70" s="122">
        <f t="shared" si="11"/>
        <v>4704195.7572977282</v>
      </c>
      <c r="AN70" s="122">
        <f t="shared" si="11"/>
        <v>4861601.8241893584</v>
      </c>
      <c r="AO70" s="122">
        <f t="shared" si="11"/>
        <v>5023651.075047737</v>
      </c>
      <c r="AP70" s="122">
        <f t="shared" si="11"/>
        <v>5190482.8053918667</v>
      </c>
      <c r="AQ70" s="122">
        <f t="shared" si="11"/>
        <v>5362240.4896063227</v>
      </c>
      <c r="AR70" s="122">
        <f t="shared" si="11"/>
        <v>5539071.9063072102</v>
      </c>
      <c r="AS70" s="122">
        <f t="shared" si="11"/>
        <v>5721129.2674691239</v>
      </c>
      <c r="AT70" s="122">
        <f t="shared" si="11"/>
        <v>5908569.3514258964</v>
      </c>
      <c r="AU70" s="122">
        <f t="shared" si="11"/>
        <v>6101553.6398613714</v>
      </c>
      <c r="AV70" s="122">
        <f t="shared" si="11"/>
        <v>6300248.4589099092</v>
      </c>
      <c r="AW70" s="122">
        <f t="shared" si="11"/>
        <v>6504825.1244899062</v>
      </c>
      <c r="AX70" s="122">
        <f t="shared" si="11"/>
        <v>6715460.0919973012</v>
      </c>
      <c r="AY70" s="122">
        <f t="shared" si="11"/>
        <v>6932335.110489917</v>
      </c>
      <c r="AZ70" s="122">
        <f t="shared" si="11"/>
        <v>7155637.3814973151</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495736.02140988852</v>
      </c>
      <c r="D72" s="122">
        <f t="shared" si="13"/>
        <v>538556.60466141393</v>
      </c>
      <c r="E72" s="122">
        <f t="shared" si="13"/>
        <v>572641.00852880371</v>
      </c>
      <c r="F72" s="122">
        <f t="shared" si="13"/>
        <v>607668.90196799021</v>
      </c>
      <c r="G72" s="122">
        <f t="shared" si="13"/>
        <v>643671.43793653278</v>
      </c>
      <c r="H72" s="122">
        <f t="shared" si="13"/>
        <v>680673.40528780315</v>
      </c>
      <c r="I72" s="122">
        <f t="shared" si="13"/>
        <v>706303.01984712749</v>
      </c>
      <c r="J72" s="122">
        <f t="shared" si="13"/>
        <v>745398.0409888908</v>
      </c>
      <c r="K72" s="122">
        <f t="shared" si="13"/>
        <v>785586.91472490632</v>
      </c>
      <c r="L72" s="122">
        <f t="shared" si="13"/>
        <v>826902.4566330025</v>
      </c>
      <c r="M72" s="122">
        <f t="shared" si="13"/>
        <v>1552876.855300711</v>
      </c>
      <c r="N72" s="122">
        <f t="shared" si="13"/>
        <v>1617053.0993460813</v>
      </c>
      <c r="O72" s="122">
        <f t="shared" si="13"/>
        <v>1670672.2189003285</v>
      </c>
      <c r="P72" s="122">
        <f t="shared" si="13"/>
        <v>1738596.4301868626</v>
      </c>
      <c r="Q72" s="122">
        <f t="shared" si="13"/>
        <v>1808479.3697719916</v>
      </c>
      <c r="R72" s="122">
        <f t="shared" si="13"/>
        <v>1880379.799504675</v>
      </c>
      <c r="S72" s="122">
        <f t="shared" si="13"/>
        <v>1954358.2440893389</v>
      </c>
      <c r="T72" s="122">
        <f t="shared" si="13"/>
        <v>2030477.0439715427</v>
      </c>
      <c r="U72" s="122">
        <f t="shared" si="13"/>
        <v>2096396.9960377286</v>
      </c>
      <c r="V72" s="122">
        <f t="shared" si="13"/>
        <v>2176991.0648115585</v>
      </c>
      <c r="W72" s="122">
        <f t="shared" si="13"/>
        <v>2717946.5515709715</v>
      </c>
      <c r="X72" s="122">
        <f t="shared" si="13"/>
        <v>2817029.110930799</v>
      </c>
      <c r="Y72" s="122">
        <f t="shared" si="13"/>
        <v>2919005.1490314202</v>
      </c>
      <c r="Z72" s="122">
        <f t="shared" si="13"/>
        <v>3023961.4702350618</v>
      </c>
      <c r="AA72" s="122">
        <f t="shared" si="13"/>
        <v>3131987.4830348119</v>
      </c>
      <c r="AB72" s="122">
        <f t="shared" si="13"/>
        <v>3243175.2781785545</v>
      </c>
      <c r="AC72" s="122">
        <f t="shared" si="13"/>
        <v>3357619.7091366099</v>
      </c>
      <c r="AD72" s="122">
        <f t="shared" si="13"/>
        <v>3475418.4749834063</v>
      </c>
      <c r="AE72" s="122">
        <f t="shared" si="13"/>
        <v>3596672.2057656073</v>
      </c>
      <c r="AF72" s="122">
        <f t="shared" si="13"/>
        <v>3721484.5504312743</v>
      </c>
      <c r="AG72" s="122">
        <f t="shared" si="13"/>
        <v>3849962.267396911</v>
      </c>
      <c r="AH72" s="122">
        <f t="shared" si="13"/>
        <v>3982215.3178315163</v>
      </c>
      <c r="AI72" s="122">
        <f t="shared" si="13"/>
        <v>4118356.9617391601</v>
      </c>
      <c r="AJ72" s="122">
        <f t="shared" si="13"/>
        <v>4258503.8569240319</v>
      </c>
      <c r="AK72" s="122">
        <f t="shared" si="13"/>
        <v>4402776.1609244524</v>
      </c>
      <c r="AL72" s="122">
        <f t="shared" si="13"/>
        <v>4551297.6360048838</v>
      </c>
      <c r="AM72" s="122">
        <f t="shared" si="13"/>
        <v>4704195.7572977282</v>
      </c>
      <c r="AN72" s="122">
        <f t="shared" si="13"/>
        <v>4861601.8241893584</v>
      </c>
      <c r="AO72" s="122">
        <f t="shared" si="13"/>
        <v>5023651.075047737</v>
      </c>
      <c r="AP72" s="122">
        <f t="shared" si="13"/>
        <v>5190482.8053918667</v>
      </c>
      <c r="AQ72" s="122">
        <f t="shared" si="13"/>
        <v>5362240.4896063227</v>
      </c>
      <c r="AR72" s="122">
        <f t="shared" si="13"/>
        <v>5539071.9063072102</v>
      </c>
      <c r="AS72" s="122">
        <f t="shared" si="13"/>
        <v>5721129.2674691239</v>
      </c>
      <c r="AT72" s="122">
        <f t="shared" si="13"/>
        <v>5908569.3514258964</v>
      </c>
      <c r="AU72" s="122">
        <f t="shared" si="13"/>
        <v>6101553.6398613714</v>
      </c>
      <c r="AV72" s="122">
        <f t="shared" si="13"/>
        <v>6300248.4589099092</v>
      </c>
      <c r="AW72" s="122">
        <f t="shared" si="13"/>
        <v>6504825.1244899062</v>
      </c>
      <c r="AX72" s="122">
        <f t="shared" si="13"/>
        <v>6715460.0919973012</v>
      </c>
      <c r="AY72" s="122">
        <f t="shared" si="13"/>
        <v>6932335.110489917</v>
      </c>
      <c r="AZ72" s="122">
        <f t="shared" si="13"/>
        <v>7155637.3814973151</v>
      </c>
    </row>
    <row r="73" spans="1:52" x14ac:dyDescent="0.25">
      <c r="A73" s="211" t="s">
        <v>256</v>
      </c>
      <c r="B73" s="123">
        <f t="shared" ref="B73:AZ73" si="14">-B72*$B$32</f>
        <v>0</v>
      </c>
      <c r="C73" s="123">
        <f t="shared" si="14"/>
        <v>-99147.204281977713</v>
      </c>
      <c r="D73" s="123">
        <f t="shared" si="14"/>
        <v>-107711.32093228279</v>
      </c>
      <c r="E73" s="123">
        <f t="shared" si="14"/>
        <v>-114528.20170576074</v>
      </c>
      <c r="F73" s="123">
        <f t="shared" si="14"/>
        <v>-121533.78039359805</v>
      </c>
      <c r="G73" s="123">
        <f t="shared" si="14"/>
        <v>-128734.28758730656</v>
      </c>
      <c r="H73" s="123">
        <f t="shared" si="14"/>
        <v>-136134.68105756064</v>
      </c>
      <c r="I73" s="123">
        <f t="shared" si="14"/>
        <v>-141260.60396942552</v>
      </c>
      <c r="J73" s="123">
        <f t="shared" si="14"/>
        <v>-149079.60819777817</v>
      </c>
      <c r="K73" s="123">
        <f t="shared" si="14"/>
        <v>-157117.38294498128</v>
      </c>
      <c r="L73" s="123">
        <f t="shared" si="14"/>
        <v>-165380.49132660052</v>
      </c>
      <c r="M73" s="123">
        <f t="shared" si="14"/>
        <v>-310575.37106014224</v>
      </c>
      <c r="N73" s="123">
        <f t="shared" si="14"/>
        <v>-323410.61986921629</v>
      </c>
      <c r="O73" s="123">
        <f t="shared" si="14"/>
        <v>-334134.44378006575</v>
      </c>
      <c r="P73" s="123">
        <f t="shared" si="14"/>
        <v>-347719.28603737254</v>
      </c>
      <c r="Q73" s="123">
        <f t="shared" si="14"/>
        <v>-361695.87395439832</v>
      </c>
      <c r="R73" s="123">
        <f t="shared" si="14"/>
        <v>-376075.95990093501</v>
      </c>
      <c r="S73" s="123">
        <f t="shared" si="14"/>
        <v>-390871.6488178678</v>
      </c>
      <c r="T73" s="123">
        <f t="shared" si="14"/>
        <v>-406095.40879430855</v>
      </c>
      <c r="U73" s="123">
        <f t="shared" si="14"/>
        <v>-419279.39920754574</v>
      </c>
      <c r="V73" s="123">
        <f t="shared" si="14"/>
        <v>-435398.21296231169</v>
      </c>
      <c r="W73" s="123">
        <f t="shared" si="14"/>
        <v>-543589.3103141943</v>
      </c>
      <c r="X73" s="123">
        <f t="shared" si="14"/>
        <v>-563405.82218615978</v>
      </c>
      <c r="Y73" s="123">
        <f t="shared" si="14"/>
        <v>-583801.02980628412</v>
      </c>
      <c r="Z73" s="123">
        <f t="shared" si="14"/>
        <v>-604792.29404701234</v>
      </c>
      <c r="AA73" s="123">
        <f t="shared" si="14"/>
        <v>-626397.49660696241</v>
      </c>
      <c r="AB73" s="123">
        <f t="shared" si="14"/>
        <v>-648635.05563571095</v>
      </c>
      <c r="AC73" s="123">
        <f t="shared" si="14"/>
        <v>-671523.94182732201</v>
      </c>
      <c r="AD73" s="123">
        <f t="shared" si="14"/>
        <v>-695083.6949966813</v>
      </c>
      <c r="AE73" s="123">
        <f t="shared" si="14"/>
        <v>-719334.44115312153</v>
      </c>
      <c r="AF73" s="123">
        <f t="shared" si="14"/>
        <v>-744296.91008625494</v>
      </c>
      <c r="AG73" s="123">
        <f t="shared" si="14"/>
        <v>-769992.45347938221</v>
      </c>
      <c r="AH73" s="123">
        <f t="shared" si="14"/>
        <v>-796443.06356630335</v>
      </c>
      <c r="AI73" s="123">
        <f t="shared" si="14"/>
        <v>-823671.39234783209</v>
      </c>
      <c r="AJ73" s="123">
        <f t="shared" si="14"/>
        <v>-851700.77138480637</v>
      </c>
      <c r="AK73" s="123">
        <f t="shared" si="14"/>
        <v>-880555.23218489054</v>
      </c>
      <c r="AL73" s="123">
        <f t="shared" si="14"/>
        <v>-910259.52720097685</v>
      </c>
      <c r="AM73" s="123">
        <f t="shared" si="14"/>
        <v>-940839.15145954571</v>
      </c>
      <c r="AN73" s="123">
        <f t="shared" si="14"/>
        <v>-972320.36483787175</v>
      </c>
      <c r="AO73" s="123">
        <f t="shared" si="14"/>
        <v>-1004730.2150095474</v>
      </c>
      <c r="AP73" s="123">
        <f t="shared" si="14"/>
        <v>-1038096.5610783733</v>
      </c>
      <c r="AQ73" s="123">
        <f t="shared" si="14"/>
        <v>-1072448.0979212646</v>
      </c>
      <c r="AR73" s="123">
        <f t="shared" si="14"/>
        <v>-1107814.3812614421</v>
      </c>
      <c r="AS73" s="123">
        <f t="shared" si="14"/>
        <v>-1144225.8534938248</v>
      </c>
      <c r="AT73" s="123">
        <f t="shared" si="14"/>
        <v>-1181713.8702851792</v>
      </c>
      <c r="AU73" s="123">
        <f t="shared" si="14"/>
        <v>-1220310.7279722744</v>
      </c>
      <c r="AV73" s="123">
        <f t="shared" si="14"/>
        <v>-1260049.6917819818</v>
      </c>
      <c r="AW73" s="123">
        <f t="shared" si="14"/>
        <v>-1300965.0248979814</v>
      </c>
      <c r="AX73" s="123">
        <f t="shared" si="14"/>
        <v>-1343092.0183994602</v>
      </c>
      <c r="AY73" s="123">
        <f t="shared" si="14"/>
        <v>-1386467.0220979834</v>
      </c>
      <c r="AZ73" s="123">
        <f t="shared" si="14"/>
        <v>-1431127.4762994631</v>
      </c>
    </row>
    <row r="74" spans="1:52" ht="16.5" thickBot="1" x14ac:dyDescent="0.3">
      <c r="A74" s="213" t="s">
        <v>260</v>
      </c>
      <c r="B74" s="124">
        <f t="shared" ref="B74:AZ74" si="15">B72+B73</f>
        <v>0</v>
      </c>
      <c r="C74" s="124">
        <f t="shared" si="15"/>
        <v>396588.81712791079</v>
      </c>
      <c r="D74" s="124">
        <f t="shared" si="15"/>
        <v>430845.28372913116</v>
      </c>
      <c r="E74" s="124">
        <f t="shared" si="15"/>
        <v>458112.80682304298</v>
      </c>
      <c r="F74" s="124">
        <f t="shared" si="15"/>
        <v>486135.12157439219</v>
      </c>
      <c r="G74" s="124">
        <f t="shared" si="15"/>
        <v>514937.1503492262</v>
      </c>
      <c r="H74" s="124">
        <f t="shared" si="15"/>
        <v>544538.72423024254</v>
      </c>
      <c r="I74" s="124">
        <f t="shared" si="15"/>
        <v>565042.41587770195</v>
      </c>
      <c r="J74" s="124">
        <f t="shared" si="15"/>
        <v>596318.43279111269</v>
      </c>
      <c r="K74" s="124">
        <f t="shared" si="15"/>
        <v>628469.53177992511</v>
      </c>
      <c r="L74" s="124">
        <f t="shared" si="15"/>
        <v>661521.96530640195</v>
      </c>
      <c r="M74" s="124">
        <f t="shared" si="15"/>
        <v>1242301.4842405687</v>
      </c>
      <c r="N74" s="124">
        <f t="shared" si="15"/>
        <v>1293642.4794768649</v>
      </c>
      <c r="O74" s="124">
        <f t="shared" si="15"/>
        <v>1336537.7751202628</v>
      </c>
      <c r="P74" s="124">
        <f t="shared" si="15"/>
        <v>1390877.1441494902</v>
      </c>
      <c r="Q74" s="124">
        <f t="shared" si="15"/>
        <v>1446783.4958175933</v>
      </c>
      <c r="R74" s="124">
        <f t="shared" si="15"/>
        <v>1504303.83960374</v>
      </c>
      <c r="S74" s="124">
        <f t="shared" si="15"/>
        <v>1563486.5952714712</v>
      </c>
      <c r="T74" s="124">
        <f t="shared" si="15"/>
        <v>1624381.6351772342</v>
      </c>
      <c r="U74" s="124">
        <f t="shared" si="15"/>
        <v>1677117.5968301829</v>
      </c>
      <c r="V74" s="124">
        <f t="shared" si="15"/>
        <v>1741592.8518492468</v>
      </c>
      <c r="W74" s="124">
        <f t="shared" si="15"/>
        <v>2174357.2412567772</v>
      </c>
      <c r="X74" s="124">
        <f t="shared" si="15"/>
        <v>2253623.2887446391</v>
      </c>
      <c r="Y74" s="124">
        <f t="shared" si="15"/>
        <v>2335204.119225136</v>
      </c>
      <c r="Z74" s="124">
        <f t="shared" si="15"/>
        <v>2419169.1761880494</v>
      </c>
      <c r="AA74" s="124">
        <f t="shared" si="15"/>
        <v>2505589.9864278496</v>
      </c>
      <c r="AB74" s="124">
        <f t="shared" si="15"/>
        <v>2594540.2225428438</v>
      </c>
      <c r="AC74" s="124">
        <f t="shared" si="15"/>
        <v>2686095.767309288</v>
      </c>
      <c r="AD74" s="124">
        <f t="shared" si="15"/>
        <v>2780334.7799867252</v>
      </c>
      <c r="AE74" s="124">
        <f t="shared" si="15"/>
        <v>2877337.7646124857</v>
      </c>
      <c r="AF74" s="124">
        <f t="shared" si="15"/>
        <v>2977187.6403450193</v>
      </c>
      <c r="AG74" s="124">
        <f t="shared" si="15"/>
        <v>3079969.8139175288</v>
      </c>
      <c r="AH74" s="124">
        <f t="shared" si="15"/>
        <v>3185772.2542652129</v>
      </c>
      <c r="AI74" s="124">
        <f t="shared" si="15"/>
        <v>3294685.5693913279</v>
      </c>
      <c r="AJ74" s="124">
        <f t="shared" si="15"/>
        <v>3406803.0855392255</v>
      </c>
      <c r="AK74" s="124">
        <f t="shared" si="15"/>
        <v>3522220.9287395617</v>
      </c>
      <c r="AL74" s="124">
        <f t="shared" si="15"/>
        <v>3641038.1088039069</v>
      </c>
      <c r="AM74" s="124">
        <f t="shared" si="15"/>
        <v>3763356.6058381824</v>
      </c>
      <c r="AN74" s="124">
        <f t="shared" si="15"/>
        <v>3889281.4593514865</v>
      </c>
      <c r="AO74" s="124">
        <f t="shared" si="15"/>
        <v>4018920.8600381897</v>
      </c>
      <c r="AP74" s="124">
        <f t="shared" si="15"/>
        <v>4152386.2443134934</v>
      </c>
      <c r="AQ74" s="124">
        <f t="shared" si="15"/>
        <v>4289792.3916850584</v>
      </c>
      <c r="AR74" s="124">
        <f t="shared" si="15"/>
        <v>4431257.5250457684</v>
      </c>
      <c r="AS74" s="124">
        <f t="shared" si="15"/>
        <v>4576903.4139752993</v>
      </c>
      <c r="AT74" s="124">
        <f t="shared" si="15"/>
        <v>4726855.4811407169</v>
      </c>
      <c r="AU74" s="124">
        <f t="shared" si="15"/>
        <v>4881242.9118890967</v>
      </c>
      <c r="AV74" s="124">
        <f t="shared" si="15"/>
        <v>5040198.7671279274</v>
      </c>
      <c r="AW74" s="124">
        <f t="shared" si="15"/>
        <v>5203860.0995919248</v>
      </c>
      <c r="AX74" s="124">
        <f t="shared" si="15"/>
        <v>5372368.073597841</v>
      </c>
      <c r="AY74" s="124">
        <f t="shared" si="15"/>
        <v>5545868.0883919336</v>
      </c>
      <c r="AZ74" s="124">
        <f t="shared" si="15"/>
        <v>5724509.9051978523</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495736.02140988852</v>
      </c>
      <c r="D77" s="122">
        <f t="shared" si="18"/>
        <v>538556.60466141393</v>
      </c>
      <c r="E77" s="122">
        <f t="shared" si="18"/>
        <v>572641.00852880371</v>
      </c>
      <c r="F77" s="122">
        <f t="shared" si="18"/>
        <v>607668.90196799021</v>
      </c>
      <c r="G77" s="122">
        <f t="shared" si="18"/>
        <v>643671.43793653278</v>
      </c>
      <c r="H77" s="122">
        <f t="shared" si="18"/>
        <v>680673.40528780315</v>
      </c>
      <c r="I77" s="122">
        <f t="shared" si="18"/>
        <v>706303.01984712749</v>
      </c>
      <c r="J77" s="122">
        <f t="shared" si="18"/>
        <v>745398.0409888908</v>
      </c>
      <c r="K77" s="122">
        <f t="shared" si="18"/>
        <v>785586.91472490632</v>
      </c>
      <c r="L77" s="122">
        <f t="shared" si="18"/>
        <v>826902.4566330025</v>
      </c>
      <c r="M77" s="122">
        <f t="shared" si="18"/>
        <v>1552876.855300711</v>
      </c>
      <c r="N77" s="122">
        <f t="shared" si="18"/>
        <v>1617053.0993460813</v>
      </c>
      <c r="O77" s="122">
        <f t="shared" si="18"/>
        <v>1670672.2189003285</v>
      </c>
      <c r="P77" s="122">
        <f t="shared" si="18"/>
        <v>1738596.4301868626</v>
      </c>
      <c r="Q77" s="122">
        <f t="shared" si="18"/>
        <v>1808479.3697719916</v>
      </c>
      <c r="R77" s="122">
        <f t="shared" si="18"/>
        <v>1880379.799504675</v>
      </c>
      <c r="S77" s="122">
        <f t="shared" si="18"/>
        <v>1954358.2440893389</v>
      </c>
      <c r="T77" s="122">
        <f t="shared" si="18"/>
        <v>2030477.0439715427</v>
      </c>
      <c r="U77" s="122">
        <f t="shared" si="18"/>
        <v>2096396.9960377286</v>
      </c>
      <c r="V77" s="122">
        <f t="shared" si="18"/>
        <v>2176991.0648115585</v>
      </c>
      <c r="W77" s="122">
        <f t="shared" si="18"/>
        <v>2717946.5515709715</v>
      </c>
      <c r="X77" s="122">
        <f t="shared" si="18"/>
        <v>2817029.110930799</v>
      </c>
      <c r="Y77" s="122">
        <f t="shared" si="18"/>
        <v>2919005.1490314202</v>
      </c>
      <c r="Z77" s="122">
        <f t="shared" si="18"/>
        <v>3023961.4702350618</v>
      </c>
      <c r="AA77" s="122">
        <f t="shared" si="18"/>
        <v>3131987.4830348119</v>
      </c>
      <c r="AB77" s="122">
        <f t="shared" si="18"/>
        <v>3243175.2781785545</v>
      </c>
      <c r="AC77" s="122">
        <f t="shared" si="18"/>
        <v>3357619.7091366099</v>
      </c>
      <c r="AD77" s="122">
        <f t="shared" si="18"/>
        <v>3475418.4749834063</v>
      </c>
      <c r="AE77" s="122">
        <f t="shared" si="18"/>
        <v>3596672.2057656073</v>
      </c>
      <c r="AF77" s="122">
        <f t="shared" si="18"/>
        <v>3721484.5504312743</v>
      </c>
      <c r="AG77" s="122">
        <f t="shared" si="18"/>
        <v>3849962.267396911</v>
      </c>
      <c r="AH77" s="122">
        <f t="shared" si="18"/>
        <v>3982215.3178315163</v>
      </c>
      <c r="AI77" s="122">
        <f t="shared" si="18"/>
        <v>4118356.9617391601</v>
      </c>
      <c r="AJ77" s="122">
        <f t="shared" si="18"/>
        <v>4258503.8569240319</v>
      </c>
      <c r="AK77" s="122">
        <f t="shared" si="18"/>
        <v>4402776.1609244524</v>
      </c>
      <c r="AL77" s="122">
        <f t="shared" si="18"/>
        <v>4551297.6360048838</v>
      </c>
      <c r="AM77" s="122">
        <f t="shared" si="18"/>
        <v>4704195.7572977282</v>
      </c>
      <c r="AN77" s="122">
        <f t="shared" si="18"/>
        <v>4861601.8241893584</v>
      </c>
      <c r="AO77" s="122">
        <f t="shared" si="18"/>
        <v>5023651.075047737</v>
      </c>
      <c r="AP77" s="122">
        <f t="shared" si="18"/>
        <v>5190482.8053918667</v>
      </c>
      <c r="AQ77" s="122">
        <f t="shared" si="18"/>
        <v>5362240.4896063227</v>
      </c>
      <c r="AR77" s="122">
        <f t="shared" si="18"/>
        <v>5539071.9063072102</v>
      </c>
      <c r="AS77" s="122">
        <f t="shared" si="18"/>
        <v>5721129.2674691239</v>
      </c>
      <c r="AT77" s="122">
        <f t="shared" si="18"/>
        <v>5908569.3514258964</v>
      </c>
      <c r="AU77" s="122">
        <f t="shared" si="18"/>
        <v>6101553.6398613714</v>
      </c>
      <c r="AV77" s="122">
        <f t="shared" si="18"/>
        <v>6300248.4589099092</v>
      </c>
      <c r="AW77" s="122">
        <f t="shared" si="18"/>
        <v>6504825.1244899062</v>
      </c>
      <c r="AX77" s="122">
        <f t="shared" si="18"/>
        <v>6715460.0919973012</v>
      </c>
      <c r="AY77" s="122">
        <f t="shared" si="18"/>
        <v>6932335.110489917</v>
      </c>
      <c r="AZ77" s="122">
        <f t="shared" si="18"/>
        <v>7155637.3814973151</v>
      </c>
    </row>
    <row r="78" spans="1:52" x14ac:dyDescent="0.25">
      <c r="A78" s="211" t="s">
        <v>258</v>
      </c>
      <c r="B78" s="123">
        <f t="shared" ref="B78:AZ78" si="19">-B69</f>
        <v>0</v>
      </c>
      <c r="C78" s="123">
        <f t="shared" si="19"/>
        <v>239388</v>
      </c>
      <c r="D78" s="123">
        <f t="shared" si="19"/>
        <v>239388</v>
      </c>
      <c r="E78" s="123">
        <f t="shared" si="19"/>
        <v>239388</v>
      </c>
      <c r="F78" s="123">
        <f t="shared" si="19"/>
        <v>239388</v>
      </c>
      <c r="G78" s="123">
        <f t="shared" si="19"/>
        <v>239388</v>
      </c>
      <c r="H78" s="123">
        <f t="shared" si="19"/>
        <v>239388</v>
      </c>
      <c r="I78" s="123">
        <f t="shared" si="19"/>
        <v>239388</v>
      </c>
      <c r="J78" s="123">
        <f t="shared" si="19"/>
        <v>239388</v>
      </c>
      <c r="K78" s="123">
        <f t="shared" si="19"/>
        <v>239388</v>
      </c>
      <c r="L78" s="123">
        <f t="shared" si="19"/>
        <v>239388</v>
      </c>
      <c r="M78" s="123">
        <f t="shared" si="19"/>
        <v>239388</v>
      </c>
      <c r="N78" s="123">
        <f t="shared" si="19"/>
        <v>239388</v>
      </c>
      <c r="O78" s="123">
        <f t="shared" si="19"/>
        <v>239388</v>
      </c>
      <c r="P78" s="123">
        <f t="shared" si="19"/>
        <v>239388</v>
      </c>
      <c r="Q78" s="123">
        <f t="shared" si="19"/>
        <v>239388</v>
      </c>
      <c r="R78" s="123">
        <f t="shared" si="19"/>
        <v>239388</v>
      </c>
      <c r="S78" s="123">
        <f t="shared" si="19"/>
        <v>239388</v>
      </c>
      <c r="T78" s="123">
        <f t="shared" si="19"/>
        <v>239388</v>
      </c>
      <c r="U78" s="123">
        <f t="shared" si="19"/>
        <v>239388</v>
      </c>
      <c r="V78" s="123">
        <f t="shared" si="19"/>
        <v>239388</v>
      </c>
      <c r="W78" s="123">
        <f t="shared" si="19"/>
        <v>239388</v>
      </c>
      <c r="X78" s="123">
        <f t="shared" si="19"/>
        <v>239388</v>
      </c>
      <c r="Y78" s="123">
        <f t="shared" si="19"/>
        <v>239388</v>
      </c>
      <c r="Z78" s="123">
        <f t="shared" si="19"/>
        <v>239388</v>
      </c>
      <c r="AA78" s="123">
        <f t="shared" si="19"/>
        <v>239388</v>
      </c>
      <c r="AB78" s="123">
        <f t="shared" si="19"/>
        <v>239388</v>
      </c>
      <c r="AC78" s="123">
        <f t="shared" si="19"/>
        <v>239388</v>
      </c>
      <c r="AD78" s="123">
        <f t="shared" si="19"/>
        <v>239388</v>
      </c>
      <c r="AE78" s="123">
        <f t="shared" si="19"/>
        <v>239388</v>
      </c>
      <c r="AF78" s="123">
        <f t="shared" si="19"/>
        <v>239388</v>
      </c>
      <c r="AG78" s="123">
        <f t="shared" si="19"/>
        <v>239388</v>
      </c>
      <c r="AH78" s="123">
        <f t="shared" si="19"/>
        <v>239388</v>
      </c>
      <c r="AI78" s="123">
        <f t="shared" si="19"/>
        <v>239388</v>
      </c>
      <c r="AJ78" s="123">
        <f t="shared" si="19"/>
        <v>239388</v>
      </c>
      <c r="AK78" s="123">
        <f t="shared" si="19"/>
        <v>239388</v>
      </c>
      <c r="AL78" s="123">
        <f t="shared" si="19"/>
        <v>239388</v>
      </c>
      <c r="AM78" s="123">
        <f t="shared" si="19"/>
        <v>239388</v>
      </c>
      <c r="AN78" s="123">
        <f t="shared" si="19"/>
        <v>239388</v>
      </c>
      <c r="AO78" s="123">
        <f t="shared" si="19"/>
        <v>239388</v>
      </c>
      <c r="AP78" s="123">
        <f t="shared" si="19"/>
        <v>239388</v>
      </c>
      <c r="AQ78" s="123">
        <f t="shared" si="19"/>
        <v>239388</v>
      </c>
      <c r="AR78" s="123">
        <f t="shared" si="19"/>
        <v>239388</v>
      </c>
      <c r="AS78" s="123">
        <f t="shared" si="19"/>
        <v>239388</v>
      </c>
      <c r="AT78" s="123">
        <f t="shared" si="19"/>
        <v>239388</v>
      </c>
      <c r="AU78" s="123">
        <f t="shared" si="19"/>
        <v>239388</v>
      </c>
      <c r="AV78" s="123">
        <f t="shared" si="19"/>
        <v>239388</v>
      </c>
      <c r="AW78" s="123">
        <f t="shared" si="19"/>
        <v>239388</v>
      </c>
      <c r="AX78" s="123">
        <f t="shared" si="19"/>
        <v>239388</v>
      </c>
      <c r="AY78" s="123">
        <f t="shared" si="19"/>
        <v>239388</v>
      </c>
      <c r="AZ78" s="123">
        <f t="shared" si="19"/>
        <v>239388</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-99147.204281977713</v>
      </c>
      <c r="D80" s="123">
        <f>IF(SUM($B$73:D73)+SUM($A$80:C80)&gt;0,0,SUM($B$73:D73)-SUM($A$80:C80))</f>
        <v>-107711.32093228279</v>
      </c>
      <c r="E80" s="123">
        <f>IF(SUM($B$73:E73)+SUM($A$80:D80)&gt;0,0,SUM($B$73:E73)-SUM($A$80:D80))</f>
        <v>-114528.20170576073</v>
      </c>
      <c r="F80" s="123">
        <f>IF(SUM($B$73:F73)+SUM($A$80:E80)&gt;0,0,SUM($B$73:F73)-SUM($A$80:E80))</f>
        <v>-121533.78039359802</v>
      </c>
      <c r="G80" s="123">
        <f>IF(SUM($B$73:G73)+SUM($A$80:F80)&gt;0,0,SUM($B$73:G73)-SUM($A$80:F80))</f>
        <v>-128734.28758730658</v>
      </c>
      <c r="H80" s="123">
        <f>IF(SUM($B$73:H73)+SUM($A$80:G80)&gt;0,0,SUM($B$73:H73)-SUM($A$80:G80))</f>
        <v>-136134.68105756061</v>
      </c>
      <c r="I80" s="123">
        <f>IF(SUM($B$73:I73)+SUM($A$80:H80)&gt;0,0,SUM($B$73:I73)-SUM($A$80:H80))</f>
        <v>-141260.60396942555</v>
      </c>
      <c r="J80" s="123">
        <f>IF(SUM($B$73:J73)+SUM($A$80:I80)&gt;0,0,SUM($B$73:J73)-SUM($A$80:I80))</f>
        <v>-149079.60819777823</v>
      </c>
      <c r="K80" s="123">
        <f>IF(SUM($B$73:K73)+SUM($A$80:J80)&gt;0,0,SUM($B$73:K73)-SUM($A$80:J80))</f>
        <v>-157117.38294498133</v>
      </c>
      <c r="L80" s="123">
        <f>IF(SUM($B$73:L73)+SUM($A$80:K80)&gt;0,0,SUM($B$73:L73)-SUM($A$80:K80))</f>
        <v>-165380.49132660055</v>
      </c>
      <c r="M80" s="123">
        <f>IF(SUM($B$73:M73)+SUM($A$80:L80)&gt;0,0,SUM($B$73:M73)-SUM($A$80:L80))</f>
        <v>-310575.37106014229</v>
      </c>
      <c r="N80" s="123">
        <f>IF(SUM($B$73:N73)+SUM($A$80:M80)&gt;0,0,SUM($B$73:N73)-SUM($A$80:M80))</f>
        <v>-323410.61986921635</v>
      </c>
      <c r="O80" s="123">
        <f>IF(SUM($B$73:O73)+SUM($A$80:N80)&gt;0,0,SUM($B$73:O73)-SUM($A$80:N80))</f>
        <v>-334134.44378006575</v>
      </c>
      <c r="P80" s="123">
        <f>IF(SUM($B$73:P73)+SUM($A$80:O80)&gt;0,0,SUM($B$73:P73)-SUM($A$80:O80))</f>
        <v>-347719.28603737243</v>
      </c>
      <c r="Q80" s="123">
        <f>IF(SUM($B$73:Q73)+SUM($A$80:P80)&gt;0,0,SUM($B$73:Q73)-SUM($A$80:P80))</f>
        <v>-361695.87395439856</v>
      </c>
      <c r="R80" s="123">
        <f>IF(SUM($B$73:R73)+SUM($A$80:Q80)&gt;0,0,SUM($B$73:R73)-SUM($A$80:Q80))</f>
        <v>-376075.95990093518</v>
      </c>
      <c r="S80" s="123">
        <f>IF(SUM($B$73:S73)+SUM($A$80:R80)&gt;0,0,SUM($B$73:S73)-SUM($A$80:R80))</f>
        <v>-390871.64881786797</v>
      </c>
      <c r="T80" s="123">
        <f>IF(SUM($B$73:T73)+SUM($A$80:S80)&gt;0,0,SUM($B$73:T73)-SUM($A$80:S80))</f>
        <v>-406095.40879430855</v>
      </c>
      <c r="U80" s="123">
        <f>IF(SUM($B$73:U73)+SUM($A$80:T80)&gt;0,0,SUM($B$73:U73)-SUM($A$80:T80))</f>
        <v>-419279.39920754591</v>
      </c>
      <c r="V80" s="123">
        <f>IF(SUM($B$73:V73)+SUM($A$80:U80)&gt;0,0,SUM($B$73:V73)-SUM($A$80:U80))</f>
        <v>-435398.21296231169</v>
      </c>
      <c r="W80" s="123">
        <f>IF(SUM($B$73:W73)+SUM($A$80:V80)&gt;0,0,SUM($B$73:W73)-SUM($A$80:V80))</f>
        <v>-543589.3103141943</v>
      </c>
      <c r="X80" s="123">
        <f>IF(SUM($B$73:X73)+SUM($A$80:W80)&gt;0,0,SUM($B$73:X73)-SUM($A$80:W80))</f>
        <v>-563405.8221861599</v>
      </c>
      <c r="Y80" s="123">
        <f>IF(SUM($B$73:Y73)+SUM($A$80:X80)&gt;0,0,SUM($B$73:Y73)-SUM($A$80:X80))</f>
        <v>-583801.02980628423</v>
      </c>
      <c r="Z80" s="123">
        <f>IF(SUM($B$73:Z73)+SUM($A$80:Y80)&gt;0,0,SUM($B$73:Z73)-SUM($A$80:Y80))</f>
        <v>-604792.29404701199</v>
      </c>
      <c r="AA80" s="123">
        <f>IF(SUM($B$73:AA73)+SUM($A$80:Z80)&gt;0,0,SUM($B$73:AA73)-SUM($A$80:Z80))</f>
        <v>-626397.49660696276</v>
      </c>
      <c r="AB80" s="123">
        <f>IF(SUM($B$73:AB73)+SUM($A$80:AA80)&gt;0,0,SUM($B$73:AB73)-SUM($A$80:AA80))</f>
        <v>-648635.05563571118</v>
      </c>
      <c r="AC80" s="123">
        <f>IF(SUM($B$73:AC73)+SUM($A$80:AB80)&gt;0,0,SUM($B$73:AC73)-SUM($A$80:AB80))</f>
        <v>-671523.94182732143</v>
      </c>
      <c r="AD80" s="123">
        <f>IF(SUM($B$73:AD73)+SUM($A$80:AC80)&gt;0,0,SUM($B$73:AD73)-SUM($A$80:AC80))</f>
        <v>-695083.69499668106</v>
      </c>
      <c r="AE80" s="123">
        <f>IF(SUM($B$73:AE73)+SUM($A$80:AD80)&gt;0,0,SUM($B$73:AE73)-SUM($A$80:AD80))</f>
        <v>-719334.44115312211</v>
      </c>
      <c r="AF80" s="123">
        <f>IF(SUM($B$73:AF73)+SUM($A$80:AE80)&gt;0,0,SUM($B$73:AF73)-SUM($A$80:AE80))</f>
        <v>-744296.91008625552</v>
      </c>
      <c r="AG80" s="123">
        <f>IF(SUM($B$73:AG73)+SUM($A$80:AF80)&gt;0,0,SUM($B$73:AG73)-SUM($A$80:AF80))</f>
        <v>-769992.45347938314</v>
      </c>
      <c r="AH80" s="123">
        <f>IF(SUM($B$73:AH73)+SUM($A$80:AG80)&gt;0,0,SUM($B$73:AH73)-SUM($A$80:AG80))</f>
        <v>-796443.06356630288</v>
      </c>
      <c r="AI80" s="123">
        <f>IF(SUM($B$73:AI73)+SUM($A$80:AH80)&gt;0,0,SUM($B$73:AI73)-SUM($A$80:AH80))</f>
        <v>-823671.39234783128</v>
      </c>
      <c r="AJ80" s="123">
        <f>IF(SUM($B$73:AJ73)+SUM($A$80:AI80)&gt;0,0,SUM($B$73:AJ73)-SUM($A$80:AI80))</f>
        <v>-851700.7713848073</v>
      </c>
      <c r="AK80" s="123">
        <f>IF(SUM($B$73:AK73)+SUM($A$80:AJ80)&gt;0,0,SUM($B$73:AK73)-SUM($A$80:AJ80))</f>
        <v>-880555.23218489066</v>
      </c>
      <c r="AL80" s="123">
        <f>IF(SUM($B$73:AL73)+SUM($A$80:AK80)&gt;0,0,SUM($B$73:AL73)-SUM($A$80:AK80))</f>
        <v>-910259.52720097639</v>
      </c>
      <c r="AM80" s="123">
        <f>IF(SUM($B$73:AM73)+SUM($A$80:AL80)&gt;0,0,SUM($B$73:AM73)-SUM($A$80:AL80))</f>
        <v>-940839.15145954676</v>
      </c>
      <c r="AN80" s="123">
        <f>IF(SUM($B$73:AN73)+SUM($A$80:AM80)&gt;0,0,SUM($B$73:AN73)-SUM($A$80:AM80))</f>
        <v>-972320.36483787</v>
      </c>
      <c r="AO80" s="123">
        <f>IF(SUM($B$73:AO73)+SUM($A$80:AN80)&gt;0,0,SUM($B$73:AO73)-SUM($A$80:AN80))</f>
        <v>-1004730.2150095478</v>
      </c>
      <c r="AP80" s="123">
        <f>IF(SUM($B$73:AP73)+SUM($A$80:AO80)&gt;0,0,SUM($B$73:AP73)-SUM($A$80:AO80))</f>
        <v>-1038096.5610783733</v>
      </c>
      <c r="AQ80" s="123">
        <f>IF(SUM($B$73:AQ73)+SUM($A$80:AP80)&gt;0,0,SUM($B$73:AQ73)-SUM($A$80:AP80))</f>
        <v>-1072448.0979212634</v>
      </c>
      <c r="AR80" s="123">
        <f>IF(SUM($B$73:AR73)+SUM($A$80:AQ80)&gt;0,0,SUM($B$73:AR73)-SUM($A$80:AQ80))</f>
        <v>-1107814.3812614419</v>
      </c>
      <c r="AS80" s="123">
        <f>IF(SUM($B$73:AS73)+SUM($A$80:AR80)&gt;0,0,SUM($B$73:AS73)-SUM($A$80:AR80))</f>
        <v>-1144225.8534938246</v>
      </c>
      <c r="AT80" s="123">
        <f>IF(SUM($B$73:AT73)+SUM($A$80:AS80)&gt;0,0,SUM($B$73:AT73)-SUM($A$80:AS80))</f>
        <v>-1181713.8702851795</v>
      </c>
      <c r="AU80" s="123">
        <f>IF(SUM($B$73:AU73)+SUM($A$80:AT80)&gt;0,0,SUM($B$73:AU73)-SUM($A$80:AT80))</f>
        <v>-1220310.7279722728</v>
      </c>
      <c r="AV80" s="123">
        <f>IF(SUM($B$73:AV73)+SUM($A$80:AU80)&gt;0,0,SUM($B$73:AV73)-SUM($A$80:AU80))</f>
        <v>-1260049.6917819828</v>
      </c>
      <c r="AW80" s="123">
        <f>IF(SUM($B$73:AW73)+SUM($A$80:AV80)&gt;0,0,SUM($B$73:AW73)-SUM($A$80:AV80))</f>
        <v>-1300965.0248979814</v>
      </c>
      <c r="AX80" s="123">
        <f>IF(SUM($B$73:AX73)+SUM($A$80:AW80)&gt;0,0,SUM($B$73:AX73)-SUM($A$80:AW80))</f>
        <v>-1343092.0183994621</v>
      </c>
      <c r="AY80" s="123">
        <f>IF(SUM($B$73:AY73)+SUM($A$80:AX80)&gt;0,0,SUM($B$73:AY73)-SUM($A$80:AX80))</f>
        <v>-1386467.0220979825</v>
      </c>
      <c r="AZ80" s="123">
        <f>IF(SUM($B$73:AZ73)+SUM($A$80:AY80)&gt;0,0,SUM($B$73:AZ73)-SUM($A$80:AY80))</f>
        <v>-1431127.4762994647</v>
      </c>
    </row>
    <row r="81" spans="1:52" x14ac:dyDescent="0.25">
      <c r="A81" s="211" t="s">
        <v>255</v>
      </c>
      <c r="B81" s="123">
        <v>5900546.8691999996</v>
      </c>
      <c r="C81" s="123">
        <f>IF(((SUM($B$60:C60)+SUM($B$62:C66))+SUM($B$83:C83))&lt;0,((SUM($B$60:C60)+SUM($B$62:C66))+SUM($B$83:C83))*0.18-SUM($A$81:B81),IF(SUM($B$81:B81)&lt;0,0-SUM($B$81:B81),0))</f>
        <v>-7875791.7095862199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214305.28989248315</v>
      </c>
      <c r="J81" s="123">
        <f>IF(((SUM($B$60:J60)+SUM($B$62:J66))+SUM($B$83:J83))&lt;0,((SUM($B$60:J60)+SUM($B$62:J66))+SUM($B$83:J83))*0.18-SUM($A$81:I81),IF(SUM($B$81:I81)&lt;0,0-SUM($B$81:I81),0))</f>
        <v>220868.40545800026</v>
      </c>
      <c r="K81" s="123">
        <f>IF(((SUM($B$60:K60)+SUM($B$62:K66))+SUM($B$83:K83))&lt;0,((SUM($B$60:K60)+SUM($B$62:K66))+SUM($B$83:K83))*0.18-SUM($A$81:J81),IF(SUM($B$81:J81)&lt;0,0-SUM($B$81:J81),0))</f>
        <v>227628.41449048335</v>
      </c>
      <c r="L81" s="123">
        <f>IF(((SUM($B$60:L60)+SUM($B$62:L66))+SUM($B$83:L83))&lt;0,((SUM($B$60:L60)+SUM($B$62:L66))+SUM($B$83:L83))*0.18-SUM($A$81:K81),IF(SUM($B$81:K81)&lt;0,0-SUM($B$81:K81),0))</f>
        <v>234591.22379394044</v>
      </c>
      <c r="M81" s="123">
        <f>IF(((SUM($B$60:M60)+SUM($B$62:M66))+SUM($B$83:M83))&lt;0,((SUM($B$60:M60)+SUM($B$62:M66))+SUM($B$83:M83))*0.18-SUM($A$81:L81),IF(SUM($B$81:L81)&lt;0,0-SUM($B$81:L81),0))</f>
        <v>87109.907042455103</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-11969400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-6068853.1308000004</v>
      </c>
      <c r="C85" s="122">
        <f t="shared" ref="C85:AZ85" si="23">SUM(C77:C84)</f>
        <v>-7239814.8924583094</v>
      </c>
      <c r="D85" s="122">
        <f>SUM(D77:D84)</f>
        <v>856714.16008818592</v>
      </c>
      <c r="E85" s="122">
        <f>SUM(E77:E84)</f>
        <v>889642.88763822755</v>
      </c>
      <c r="F85" s="122">
        <f t="shared" si="23"/>
        <v>923496.23496863048</v>
      </c>
      <c r="G85" s="122">
        <f t="shared" si="23"/>
        <v>958304.73197780189</v>
      </c>
      <c r="H85" s="122">
        <f t="shared" si="23"/>
        <v>994092.67174204707</v>
      </c>
      <c r="I85" s="122">
        <f t="shared" si="23"/>
        <v>1018735.7057701851</v>
      </c>
      <c r="J85" s="122">
        <f t="shared" si="23"/>
        <v>1056574.8382491129</v>
      </c>
      <c r="K85" s="122">
        <f t="shared" si="23"/>
        <v>1095485.9462704083</v>
      </c>
      <c r="L85" s="122">
        <f t="shared" si="23"/>
        <v>1135501.1891003423</v>
      </c>
      <c r="M85" s="122">
        <f t="shared" si="23"/>
        <v>1568799.3912830239</v>
      </c>
      <c r="N85" s="122">
        <f t="shared" si="23"/>
        <v>1533030.4794768649</v>
      </c>
      <c r="O85" s="122">
        <f t="shared" si="23"/>
        <v>1575925.7751202628</v>
      </c>
      <c r="P85" s="122">
        <f t="shared" si="23"/>
        <v>1630265.1441494902</v>
      </c>
      <c r="Q85" s="122">
        <f t="shared" si="23"/>
        <v>1686171.4958175931</v>
      </c>
      <c r="R85" s="122">
        <f t="shared" si="23"/>
        <v>1743691.8396037398</v>
      </c>
      <c r="S85" s="122">
        <f t="shared" si="23"/>
        <v>1802874.595271471</v>
      </c>
      <c r="T85" s="122">
        <f t="shared" si="23"/>
        <v>1863769.6351772342</v>
      </c>
      <c r="U85" s="122">
        <f t="shared" si="23"/>
        <v>1916505.5968301827</v>
      </c>
      <c r="V85" s="122">
        <f t="shared" si="23"/>
        <v>1980980.8518492468</v>
      </c>
      <c r="W85" s="122">
        <f t="shared" si="23"/>
        <v>2413745.2412567772</v>
      </c>
      <c r="X85" s="122">
        <f t="shared" si="23"/>
        <v>2493011.2887446391</v>
      </c>
      <c r="Y85" s="122">
        <f t="shared" si="23"/>
        <v>2574592.119225136</v>
      </c>
      <c r="Z85" s="122">
        <f t="shared" si="23"/>
        <v>2658557.1761880498</v>
      </c>
      <c r="AA85" s="122">
        <f t="shared" si="23"/>
        <v>2744977.9864278492</v>
      </c>
      <c r="AB85" s="122">
        <f t="shared" si="23"/>
        <v>2833928.2225428433</v>
      </c>
      <c r="AC85" s="122">
        <f t="shared" si="23"/>
        <v>2925483.7673092885</v>
      </c>
      <c r="AD85" s="122">
        <f t="shared" si="23"/>
        <v>3019722.7799867252</v>
      </c>
      <c r="AE85" s="122">
        <f t="shared" si="23"/>
        <v>3116725.7646124852</v>
      </c>
      <c r="AF85" s="122">
        <f t="shared" si="23"/>
        <v>3216575.6403450188</v>
      </c>
      <c r="AG85" s="122">
        <f t="shared" si="23"/>
        <v>3319357.8139175279</v>
      </c>
      <c r="AH85" s="122">
        <f t="shared" si="23"/>
        <v>3425160.2542652134</v>
      </c>
      <c r="AI85" s="122">
        <f t="shared" si="23"/>
        <v>3534073.5693913288</v>
      </c>
      <c r="AJ85" s="122">
        <f t="shared" si="23"/>
        <v>3646191.0855392246</v>
      </c>
      <c r="AK85" s="122">
        <f t="shared" si="23"/>
        <v>3761608.9287395617</v>
      </c>
      <c r="AL85" s="122">
        <f t="shared" si="23"/>
        <v>3880426.1088039074</v>
      </c>
      <c r="AM85" s="122">
        <f t="shared" si="23"/>
        <v>4002744.6058381815</v>
      </c>
      <c r="AN85" s="122">
        <f t="shared" si="23"/>
        <v>4128669.4593514884</v>
      </c>
      <c r="AO85" s="122">
        <f t="shared" si="23"/>
        <v>4258308.8600381892</v>
      </c>
      <c r="AP85" s="122">
        <f t="shared" si="23"/>
        <v>4391774.2443134934</v>
      </c>
      <c r="AQ85" s="122">
        <f t="shared" si="23"/>
        <v>4529180.3916850593</v>
      </c>
      <c r="AR85" s="122">
        <f t="shared" si="23"/>
        <v>4670645.5250457684</v>
      </c>
      <c r="AS85" s="122">
        <f t="shared" si="23"/>
        <v>4816291.4139752993</v>
      </c>
      <c r="AT85" s="122">
        <f t="shared" si="23"/>
        <v>4966243.4811407169</v>
      </c>
      <c r="AU85" s="122">
        <f t="shared" si="23"/>
        <v>5120630.9118890986</v>
      </c>
      <c r="AV85" s="122">
        <f t="shared" si="23"/>
        <v>5279586.7671279265</v>
      </c>
      <c r="AW85" s="122">
        <f t="shared" si="23"/>
        <v>5443248.0995919248</v>
      </c>
      <c r="AX85" s="122">
        <f t="shared" si="23"/>
        <v>5611756.0735978391</v>
      </c>
      <c r="AY85" s="122">
        <f t="shared" si="23"/>
        <v>5785256.0883919345</v>
      </c>
      <c r="AZ85" s="122">
        <f t="shared" si="23"/>
        <v>5963897.9051978504</v>
      </c>
    </row>
    <row r="86" spans="1:52" s="174" customFormat="1" ht="14.25" x14ac:dyDescent="0.25">
      <c r="A86" s="212" t="s">
        <v>468</v>
      </c>
      <c r="B86" s="122">
        <f>SUM($B$85:B85)</f>
        <v>-6068853.1308000004</v>
      </c>
      <c r="C86" s="122">
        <f>SUM($B$85:C85)</f>
        <v>-13308668.02325831</v>
      </c>
      <c r="D86" s="122">
        <f>SUM($B$85:D85)</f>
        <v>-12451953.863170125</v>
      </c>
      <c r="E86" s="122">
        <f>SUM($B$85:E85)</f>
        <v>-11562310.975531897</v>
      </c>
      <c r="F86" s="122">
        <f>SUM($B$85:F85)</f>
        <v>-10638814.740563266</v>
      </c>
      <c r="G86" s="122">
        <f>SUM($B$85:G85)</f>
        <v>-9680510.0085854642</v>
      </c>
      <c r="H86" s="122">
        <f>SUM($B$85:H85)</f>
        <v>-8686417.336843418</v>
      </c>
      <c r="I86" s="122">
        <f>SUM($B$85:I85)</f>
        <v>-7667681.6310732327</v>
      </c>
      <c r="J86" s="122">
        <f>SUM($B$85:J85)</f>
        <v>-6611106.7928241193</v>
      </c>
      <c r="K86" s="122">
        <f>SUM($B$85:K85)</f>
        <v>-5515620.8465537112</v>
      </c>
      <c r="L86" s="122">
        <f>SUM($B$85:L85)</f>
        <v>-4380119.6574533693</v>
      </c>
      <c r="M86" s="122">
        <f>SUM($B$85:M85)</f>
        <v>-2811320.2661703452</v>
      </c>
      <c r="N86" s="122">
        <f>SUM($B$85:N85)</f>
        <v>-1278289.7866934803</v>
      </c>
      <c r="O86" s="122">
        <f>SUM($B$85:O85)</f>
        <v>297635.98842678242</v>
      </c>
      <c r="P86" s="122">
        <f>SUM($B$85:P85)</f>
        <v>1927901.1325762726</v>
      </c>
      <c r="Q86" s="122">
        <f>SUM($B$85:Q85)</f>
        <v>3614072.6283938657</v>
      </c>
      <c r="R86" s="122">
        <f>SUM($B$85:R85)</f>
        <v>5357764.467997605</v>
      </c>
      <c r="S86" s="122">
        <f>SUM($B$85:S85)</f>
        <v>7160639.0632690759</v>
      </c>
      <c r="T86" s="122">
        <f>SUM($B$85:T85)</f>
        <v>9024408.6984463111</v>
      </c>
      <c r="U86" s="122">
        <f>SUM($B$85:U85)</f>
        <v>10940914.295276493</v>
      </c>
      <c r="V86" s="122">
        <f>SUM($B$85:V85)</f>
        <v>12921895.14712574</v>
      </c>
      <c r="W86" s="122">
        <f>SUM($B$85:W85)</f>
        <v>15335640.388382517</v>
      </c>
      <c r="X86" s="122">
        <f>SUM($B$85:X85)</f>
        <v>17828651.677127156</v>
      </c>
      <c r="Y86" s="122">
        <f>SUM($B$85:Y85)</f>
        <v>20403243.796352293</v>
      </c>
      <c r="Z86" s="122">
        <f>SUM($B$85:Z85)</f>
        <v>23061800.972540341</v>
      </c>
      <c r="AA86" s="122">
        <f>SUM($B$85:AA85)</f>
        <v>25806778.958968192</v>
      </c>
      <c r="AB86" s="122">
        <f>SUM($B$85:AB85)</f>
        <v>28640707.181511037</v>
      </c>
      <c r="AC86" s="122">
        <f>SUM($B$85:AC85)</f>
        <v>31566190.948820326</v>
      </c>
      <c r="AD86" s="122">
        <f>SUM($B$85:AD85)</f>
        <v>34585913.728807054</v>
      </c>
      <c r="AE86" s="122">
        <f>SUM($B$85:AE85)</f>
        <v>37702639.493419543</v>
      </c>
      <c r="AF86" s="122">
        <f>SUM($B$85:AF85)</f>
        <v>40919215.133764565</v>
      </c>
      <c r="AG86" s="122">
        <f>SUM($B$85:AG85)</f>
        <v>44238572.94768209</v>
      </c>
      <c r="AH86" s="122">
        <f>SUM($B$85:AH85)</f>
        <v>47663733.201947302</v>
      </c>
      <c r="AI86" s="122">
        <f>SUM($B$85:AI85)</f>
        <v>51197806.771338627</v>
      </c>
      <c r="AJ86" s="122">
        <f>SUM($B$85:AJ85)</f>
        <v>54843997.856877849</v>
      </c>
      <c r="AK86" s="122">
        <f>SUM($B$85:AK85)</f>
        <v>58605606.785617411</v>
      </c>
      <c r="AL86" s="122">
        <f>SUM($B$85:AL85)</f>
        <v>62486032.894421317</v>
      </c>
      <c r="AM86" s="122">
        <f>SUM($B$85:AM85)</f>
        <v>66488777.500259496</v>
      </c>
      <c r="AN86" s="122">
        <f>SUM($B$85:AN85)</f>
        <v>70617446.959610984</v>
      </c>
      <c r="AO86" s="122">
        <f>SUM($B$85:AO85)</f>
        <v>74875755.819649175</v>
      </c>
      <c r="AP86" s="122">
        <f>SUM($B$85:AP85)</f>
        <v>79267530.063962668</v>
      </c>
      <c r="AQ86" s="122">
        <f>SUM($B$85:AQ85)</f>
        <v>83796710.455647722</v>
      </c>
      <c r="AR86" s="122">
        <f>SUM($B$85:AR85)</f>
        <v>88467355.980693489</v>
      </c>
      <c r="AS86" s="122">
        <f>SUM($B$85:AS85)</f>
        <v>93283647.394668788</v>
      </c>
      <c r="AT86" s="122">
        <f>SUM($B$85:AT85)</f>
        <v>98249890.875809506</v>
      </c>
      <c r="AU86" s="122">
        <f>SUM($B$85:AU85)</f>
        <v>103370521.7876986</v>
      </c>
      <c r="AV86" s="122">
        <f>SUM($B$85:AV85)</f>
        <v>108650108.55482653</v>
      </c>
      <c r="AW86" s="122">
        <f>SUM($B$85:AW85)</f>
        <v>114093356.65441845</v>
      </c>
      <c r="AX86" s="122">
        <f>SUM($B$85:AX85)</f>
        <v>119705112.72801629</v>
      </c>
      <c r="AY86" s="122">
        <f>SUM($B$85:AY85)</f>
        <v>125490368.81640822</v>
      </c>
      <c r="AZ86" s="122">
        <f>SUM($B$85:AZ85)</f>
        <v>131454266.72160606</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-6068853.1308000004</v>
      </c>
      <c r="C88" s="122">
        <f t="shared" si="25"/>
        <v>-6058422.5041492125</v>
      </c>
      <c r="D88" s="122">
        <f t="shared" si="25"/>
        <v>599929.38505151239</v>
      </c>
      <c r="E88" s="122">
        <f t="shared" si="25"/>
        <v>521329.13336988154</v>
      </c>
      <c r="F88" s="122">
        <f t="shared" si="25"/>
        <v>452859.52641615819</v>
      </c>
      <c r="G88" s="122">
        <f t="shared" si="25"/>
        <v>393245.81205510115</v>
      </c>
      <c r="H88" s="122">
        <f t="shared" si="25"/>
        <v>341365.35333792667</v>
      </c>
      <c r="I88" s="122">
        <f t="shared" si="25"/>
        <v>292742.77886833175</v>
      </c>
      <c r="J88" s="122">
        <f t="shared" si="25"/>
        <v>254072.12603928041</v>
      </c>
      <c r="K88" s="122">
        <f t="shared" si="25"/>
        <v>220442.67018131114</v>
      </c>
      <c r="L88" s="122">
        <f t="shared" si="25"/>
        <v>191209.09259781905</v>
      </c>
      <c r="M88" s="122">
        <f t="shared" si="25"/>
        <v>221065.23692184553</v>
      </c>
      <c r="N88" s="122">
        <f t="shared" si="25"/>
        <v>180773.9826469679</v>
      </c>
      <c r="O88" s="122">
        <f t="shared" si="25"/>
        <v>155508.0909842393</v>
      </c>
      <c r="P88" s="122">
        <f t="shared" si="25"/>
        <v>134619.37479163572</v>
      </c>
      <c r="Q88" s="122">
        <f t="shared" si="25"/>
        <v>116515.35538542403</v>
      </c>
      <c r="R88" s="122">
        <f t="shared" si="25"/>
        <v>100828.48704111461</v>
      </c>
      <c r="S88" s="122">
        <f t="shared" si="25"/>
        <v>87239.090489402661</v>
      </c>
      <c r="T88" s="122">
        <f t="shared" si="25"/>
        <v>75469.233087605942</v>
      </c>
      <c r="U88" s="122">
        <f t="shared" si="25"/>
        <v>64941.137511658875</v>
      </c>
      <c r="V88" s="122">
        <f t="shared" si="25"/>
        <v>56172.29552026403</v>
      </c>
      <c r="W88" s="122">
        <f t="shared" si="25"/>
        <v>57275.042431267415</v>
      </c>
      <c r="X88" s="122">
        <f t="shared" si="25"/>
        <v>49502.864334979364</v>
      </c>
      <c r="Y88" s="122">
        <f t="shared" si="25"/>
        <v>42780.574658021353</v>
      </c>
      <c r="Z88" s="122">
        <f t="shared" si="25"/>
        <v>36967.176246697585</v>
      </c>
      <c r="AA88" s="122">
        <f t="shared" si="25"/>
        <v>31940.464954650619</v>
      </c>
      <c r="AB88" s="122">
        <f t="shared" si="25"/>
        <v>27594.549537578594</v>
      </c>
      <c r="AC88" s="122">
        <f t="shared" si="25"/>
        <v>23837.694520591067</v>
      </c>
      <c r="AD88" s="122">
        <f t="shared" si="25"/>
        <v>20590.444742053121</v>
      </c>
      <c r="AE88" s="122">
        <f t="shared" si="25"/>
        <v>17783.99542168685</v>
      </c>
      <c r="AF88" s="122">
        <f t="shared" si="25"/>
        <v>15358.776128670474</v>
      </c>
      <c r="AG88" s="122">
        <f t="shared" si="25"/>
        <v>13263.221006629597</v>
      </c>
      <c r="AH88" s="122">
        <f t="shared" si="25"/>
        <v>11452.701109020409</v>
      </c>
      <c r="AI88" s="122">
        <f t="shared" si="25"/>
        <v>9888.5977663658869</v>
      </c>
      <c r="AJ88" s="122">
        <f t="shared" si="25"/>
        <v>8537.4985961618586</v>
      </c>
      <c r="AK88" s="122">
        <f t="shared" si="25"/>
        <v>7370.500121693688</v>
      </c>
      <c r="AL88" s="122">
        <f t="shared" si="25"/>
        <v>6362.6030272843591</v>
      </c>
      <c r="AM88" s="122">
        <f t="shared" si="25"/>
        <v>5492.187879991835</v>
      </c>
      <c r="AN88" s="122">
        <f t="shared" si="25"/>
        <v>4740.560722851973</v>
      </c>
      <c r="AO88" s="122">
        <f t="shared" si="25"/>
        <v>4091.5593201959791</v>
      </c>
      <c r="AP88" s="122">
        <f t="shared" si="25"/>
        <v>3531.2120359073706</v>
      </c>
      <c r="AQ88" s="122">
        <f t="shared" si="25"/>
        <v>3047.4423723926648</v>
      </c>
      <c r="AR88" s="122">
        <f t="shared" si="25"/>
        <v>2629.8131106242618</v>
      </c>
      <c r="AS88" s="122">
        <f t="shared" si="25"/>
        <v>2269.3047866884931</v>
      </c>
      <c r="AT88" s="122">
        <f t="shared" si="25"/>
        <v>1958.1239326237073</v>
      </c>
      <c r="AU88" s="122">
        <f t="shared" si="25"/>
        <v>1689.5371119507138</v>
      </c>
      <c r="AV88" s="122">
        <f t="shared" si="25"/>
        <v>1457.7273045778197</v>
      </c>
      <c r="AW88" s="122">
        <f t="shared" si="25"/>
        <v>1257.6696516966233</v>
      </c>
      <c r="AX88" s="122">
        <f t="shared" si="25"/>
        <v>1085.0239676239808</v>
      </c>
      <c r="AY88" s="122">
        <f t="shared" si="25"/>
        <v>936.04176994944498</v>
      </c>
      <c r="AZ88" s="122">
        <f>AZ85*AZ87</f>
        <v>807.48587851365971</v>
      </c>
    </row>
    <row r="89" spans="1:52" s="174" customFormat="1" ht="14.25" x14ac:dyDescent="0.25">
      <c r="A89" s="210" t="s">
        <v>470</v>
      </c>
      <c r="B89" s="122">
        <f>SUM($B$88:B88)</f>
        <v>-6068853.1308000004</v>
      </c>
      <c r="C89" s="122">
        <f>SUM($B$88:C88)</f>
        <v>-12127275.634949213</v>
      </c>
      <c r="D89" s="122">
        <f>SUM($B$88:D88)</f>
        <v>-11527346.2498977</v>
      </c>
      <c r="E89" s="122">
        <f>SUM($B$88:E88)</f>
        <v>-11006017.116527818</v>
      </c>
      <c r="F89" s="122">
        <f>SUM($B$88:F88)</f>
        <v>-10553157.59011166</v>
      </c>
      <c r="G89" s="122">
        <f>SUM($B$88:G88)</f>
        <v>-10159911.778056558</v>
      </c>
      <c r="H89" s="122">
        <f>SUM($B$88:H88)</f>
        <v>-9818546.4247186314</v>
      </c>
      <c r="I89" s="122">
        <f>SUM($B$88:I88)</f>
        <v>-9525803.6458502989</v>
      </c>
      <c r="J89" s="122">
        <f>SUM($B$88:J88)</f>
        <v>-9271731.5198110193</v>
      </c>
      <c r="K89" s="122">
        <f>SUM($B$88:K88)</f>
        <v>-9051288.8496297076</v>
      </c>
      <c r="L89" s="122">
        <f>SUM($B$88:L88)</f>
        <v>-8860079.7570318878</v>
      </c>
      <c r="M89" s="122">
        <f>SUM($B$88:M88)</f>
        <v>-8639014.5201100428</v>
      </c>
      <c r="N89" s="122">
        <f>SUM($B$88:N88)</f>
        <v>-8458240.5374630746</v>
      </c>
      <c r="O89" s="122">
        <f>SUM($B$88:O88)</f>
        <v>-8302732.4464788353</v>
      </c>
      <c r="P89" s="122">
        <f>SUM($B$88:P88)</f>
        <v>-8168113.0716871992</v>
      </c>
      <c r="Q89" s="122">
        <f>SUM($B$88:Q88)</f>
        <v>-8051597.7163017755</v>
      </c>
      <c r="R89" s="122">
        <f>SUM($B$88:R88)</f>
        <v>-7950769.2292606607</v>
      </c>
      <c r="S89" s="122">
        <f>SUM($B$88:S88)</f>
        <v>-7863530.1387712583</v>
      </c>
      <c r="T89" s="122">
        <f>SUM($B$88:T88)</f>
        <v>-7788060.9056836525</v>
      </c>
      <c r="U89" s="122">
        <f>SUM($B$88:U88)</f>
        <v>-7723119.768171994</v>
      </c>
      <c r="V89" s="122">
        <f>SUM($B$88:V88)</f>
        <v>-7666947.4726517303</v>
      </c>
      <c r="W89" s="122">
        <f>SUM($B$88:W88)</f>
        <v>-7609672.4302204633</v>
      </c>
      <c r="X89" s="122">
        <f>SUM($B$88:X88)</f>
        <v>-7560169.5658854842</v>
      </c>
      <c r="Y89" s="122">
        <f>SUM($B$88:Y88)</f>
        <v>-7517388.9912274629</v>
      </c>
      <c r="Z89" s="122">
        <f>SUM($B$88:Z88)</f>
        <v>-7480421.8149807649</v>
      </c>
      <c r="AA89" s="122">
        <f>SUM($B$88:AA88)</f>
        <v>-7448481.3500261139</v>
      </c>
      <c r="AB89" s="122">
        <f>SUM($B$88:AB88)</f>
        <v>-7420886.8004885353</v>
      </c>
      <c r="AC89" s="122">
        <f>SUM($B$88:AC88)</f>
        <v>-7397049.1059679445</v>
      </c>
      <c r="AD89" s="122">
        <f>SUM($B$88:AD88)</f>
        <v>-7376458.6612258917</v>
      </c>
      <c r="AE89" s="122">
        <f>SUM($B$88:AE88)</f>
        <v>-7358674.6658042045</v>
      </c>
      <c r="AF89" s="122">
        <f>SUM($B$88:AF88)</f>
        <v>-7343315.8896755343</v>
      </c>
      <c r="AG89" s="122">
        <f>SUM($B$88:AG88)</f>
        <v>-7330052.6686689043</v>
      </c>
      <c r="AH89" s="122">
        <f>SUM($B$88:AH88)</f>
        <v>-7318599.9675598843</v>
      </c>
      <c r="AI89" s="122">
        <f>SUM($B$88:AI88)</f>
        <v>-7308711.3697935184</v>
      </c>
      <c r="AJ89" s="122">
        <f>SUM($B$88:AJ88)</f>
        <v>-7300173.8711973568</v>
      </c>
      <c r="AK89" s="122">
        <f>SUM($B$88:AK88)</f>
        <v>-7292803.3710756628</v>
      </c>
      <c r="AL89" s="122">
        <f>SUM($B$88:AL88)</f>
        <v>-7286440.7680483786</v>
      </c>
      <c r="AM89" s="122">
        <f>SUM($B$88:AM88)</f>
        <v>-7280948.5801683869</v>
      </c>
      <c r="AN89" s="122">
        <f>SUM($B$88:AN88)</f>
        <v>-7276208.0194455348</v>
      </c>
      <c r="AO89" s="122">
        <f>SUM($B$88:AO88)</f>
        <v>-7272116.4601253392</v>
      </c>
      <c r="AP89" s="122">
        <f>SUM($B$88:AP88)</f>
        <v>-7268585.2480894318</v>
      </c>
      <c r="AQ89" s="122">
        <f>SUM($B$88:AQ88)</f>
        <v>-7265537.8057170389</v>
      </c>
      <c r="AR89" s="122">
        <f>SUM($B$88:AR88)</f>
        <v>-7262907.9926064145</v>
      </c>
      <c r="AS89" s="122">
        <f>SUM($B$88:AS88)</f>
        <v>-7260638.6878197258</v>
      </c>
      <c r="AT89" s="122">
        <f>SUM($B$88:AT88)</f>
        <v>-7258680.5638871025</v>
      </c>
      <c r="AU89" s="122">
        <f>SUM($B$88:AU88)</f>
        <v>-7256991.0267751515</v>
      </c>
      <c r="AV89" s="122">
        <f>SUM($B$88:AV88)</f>
        <v>-7255533.2994705737</v>
      </c>
      <c r="AW89" s="122">
        <f>SUM($B$88:AW88)</f>
        <v>-7254275.6298188772</v>
      </c>
      <c r="AX89" s="122">
        <f>SUM($B$88:AX88)</f>
        <v>-7253190.6058512535</v>
      </c>
      <c r="AY89" s="122">
        <f>SUM($B$88:AY88)</f>
        <v>-7252254.5640813038</v>
      </c>
      <c r="AZ89" s="122">
        <f>SUM($B$88:AZ88)</f>
        <v>-7251447.0782027906</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2.8940522056617457E-3</v>
      </c>
      <c r="P90" s="127">
        <f>IF((ISERR(IRR($B$85:P85))),0,IF(IRR($B$85:P85)&lt;0,0,IRR($B$85:P85)))</f>
        <v>1.6685537769612235E-2</v>
      </c>
      <c r="Q90" s="127">
        <f>IF((ISERR(IRR($B$85:Q85))),0,IF(IRR($B$85:Q85)&lt;0,0,IRR($B$85:Q85)))</f>
        <v>2.8052264040062003E-2</v>
      </c>
      <c r="R90" s="127">
        <f>IF((ISERR(IRR($B$85:R85))),0,IF(IRR($B$85:R85)&lt;0,0,IRR($B$85:R85)))</f>
        <v>3.7535448985547504E-2</v>
      </c>
      <c r="S90" s="127">
        <f>IF((ISERR(IRR($B$85:S85))),0,IF(IRR($B$85:S85)&lt;0,0,IRR($B$85:S85)))</f>
        <v>4.5528273435474276E-2</v>
      </c>
      <c r="T90" s="127">
        <f>IF((ISERR(IRR($B$85:T85))),0,IF(IRR($B$85:T85)&lt;0,0,IRR($B$85:T85)))</f>
        <v>5.2323894208097022E-2</v>
      </c>
      <c r="U90" s="127">
        <f>IF((ISERR(IRR($B$85:U85))),0,IF(IRR($B$85:U85)&lt;0,0,IRR($B$85:U85)))</f>
        <v>5.8117356826951738E-2</v>
      </c>
      <c r="V90" s="127">
        <f>IF((ISERR(IRR($B$85:V85))),0,IF(IRR($B$85:V85)&lt;0,0,IRR($B$85:V85)))</f>
        <v>6.3117195326572562E-2</v>
      </c>
      <c r="W90" s="127">
        <f>IF((ISERR(IRR($B$85:W85))),0,IF(IRR($B$85:W85)&lt;0,0,IRR($B$85:W85)))</f>
        <v>6.8186762178614524E-2</v>
      </c>
      <c r="X90" s="127">
        <f>IF((ISERR(IRR($B$85:X85))),0,IF(IRR($B$85:X85)&lt;0,0,IRR($B$85:X85)))</f>
        <v>7.2534621296458157E-2</v>
      </c>
      <c r="Y90" s="127">
        <f>IF((ISERR(IRR($B$85:Y85))),0,IF(IRR($B$85:Y85)&lt;0,0,IRR($B$85:Y85)))</f>
        <v>7.6291441442531749E-2</v>
      </c>
      <c r="Z90" s="127">
        <f>IF((ISERR(IRR($B$85:Z85))),0,IF(IRR($B$85:Z85)&lt;0,0,IRR($B$85:Z85)))</f>
        <v>7.9558220692104387E-2</v>
      </c>
      <c r="AA90" s="127">
        <f>IF((ISERR(IRR($B$85:AA85))),0,IF(IRR($B$85:AA85)&lt;0,0,IRR($B$85:AA85)))</f>
        <v>8.2414502085434327E-2</v>
      </c>
      <c r="AB90" s="127">
        <f>IF((ISERR(IRR($B$85:AB85))),0,IF(IRR($B$85:AB85)&lt;0,0,IRR($B$85:AB85)))</f>
        <v>8.4923900607893676E-2</v>
      </c>
      <c r="AC90" s="127">
        <f>IF((ISERR(IRR($B$85:AC85))),0,IF(IRR($B$85:AC85)&lt;0,0,IRR($B$85:AC85)))</f>
        <v>8.7137950878906079E-2</v>
      </c>
      <c r="AD90" s="127">
        <f>IF((ISERR(IRR($B$85:AD85))),0,IF(IRR($B$85:AD85)&lt;0,0,IRR($B$85:AD85)))</f>
        <v>8.9098861479359082E-2</v>
      </c>
      <c r="AE90" s="127">
        <f>IF((ISERR(IRR($B$85:AE85))),0,IF(IRR($B$85:AE85)&lt;0,0,IRR($B$85:AE85)))</f>
        <v>9.084153266478423E-2</v>
      </c>
      <c r="AF90" s="127">
        <f>IF((ISERR(IRR($B$85:AF85))),0,IF(IRR($B$85:AF85)&lt;0,0,IRR($B$85:AF85)))</f>
        <v>9.2395063473115879E-2</v>
      </c>
      <c r="AG90" s="127">
        <f>IF((ISERR(IRR($B$85:AG85))),0,IF(IRR($B$85:AG85)&lt;0,0,IRR($B$85:AG85)))</f>
        <v>9.3783896277947587E-2</v>
      </c>
      <c r="AH90" s="127">
        <f>IF((ISERR(IRR($B$85:AH85))),0,IF(IRR($B$85:AH85)&lt;0,0,IRR($B$85:AH85)))</f>
        <v>9.5028698567957814E-2</v>
      </c>
      <c r="AI90" s="127">
        <f>IF((ISERR(IRR($B$85:AI85))),0,IF(IRR($B$85:AI85)&lt;0,0,IRR($B$85:AI85)))</f>
        <v>9.6147050862882111E-2</v>
      </c>
      <c r="AJ90" s="127">
        <f>IF((ISERR(IRR($B$85:AJ85))),0,IF(IRR($B$85:AJ85)&lt;0,0,IRR($B$85:AJ85)))</f>
        <v>9.7153989374032301E-2</v>
      </c>
      <c r="AK90" s="127">
        <f>IF((ISERR(IRR($B$85:AK85))),0,IF(IRR($B$85:AK85)&lt;0,0,IRR($B$85:AK85)))</f>
        <v>9.8062438335849489E-2</v>
      </c>
      <c r="AL90" s="127">
        <f>IF((ISERR(IRR($B$85:AL85))),0,IF(IRR($B$85:AL85)&lt;0,0,IRR($B$85:AL85)))</f>
        <v>9.8883557516019405E-2</v>
      </c>
      <c r="AM90" s="127">
        <f>IF((ISERR(IRR($B$85:AM85))),0,IF(IRR($B$85:AM85)&lt;0,0,IRR($B$85:AM85)))</f>
        <v>9.9627023803705805E-2</v>
      </c>
      <c r="AN90" s="127">
        <f>IF((ISERR(IRR($B$85:AN85))),0,IF(IRR($B$85:AN85)&lt;0,0,IRR($B$85:AN85)))</f>
        <v>0.10030126106114978</v>
      </c>
      <c r="AO90" s="127">
        <f>IF((ISERR(IRR($B$85:AO85))),0,IF(IRR($B$85:AO85)&lt;0,0,IRR($B$85:AO85)))</f>
        <v>0.10091362900980427</v>
      </c>
      <c r="AP90" s="127">
        <f>IF((ISERR(IRR($B$85:AP85))),0,IF(IRR($B$85:AP85)&lt;0,0,IRR($B$85:AP85)))</f>
        <v>0.10147057941606441</v>
      </c>
      <c r="AQ90" s="127">
        <f>IF((ISERR(IRR($B$85:AQ85))),0,IF(IRR($B$85:AQ85)&lt;0,0,IRR($B$85:AQ85)))</f>
        <v>0.10197778597959095</v>
      </c>
      <c r="AR90" s="127">
        <f>IF((ISERR(IRR($B$85:AR85))),0,IF(IRR($B$85:AR85)&lt;0,0,IRR($B$85:AR85)))</f>
        <v>0.10244025292819225</v>
      </c>
      <c r="AS90" s="127">
        <f>IF((ISERR(IRR($B$85:AS85))),0,IF(IRR($B$85:AS85)&lt;0,0,IRR($B$85:AS85)))</f>
        <v>0.10286240626142318</v>
      </c>
      <c r="AT90" s="127">
        <f>IF((ISERR(IRR($B$85:AT85))),0,IF(IRR($B$85:AT85)&lt;0,0,IRR($B$85:AT85)))</f>
        <v>0.10324817077172344</v>
      </c>
      <c r="AU90" s="127">
        <f>IF((ISERR(IRR($B$85:AU85))),0,IF(IRR($B$85:AU85)&lt;0,0,IRR($B$85:AU85)))</f>
        <v>0.10360103534346776</v>
      </c>
      <c r="AV90" s="127">
        <f>IF((ISERR(IRR($B$85:AV85))),0,IF(IRR($B$85:AV85)&lt;0,0,IRR($B$85:AV85)))</f>
        <v>0.10392410854094858</v>
      </c>
      <c r="AW90" s="127">
        <f>IF((ISERR(IRR($B$85:AW85))),0,IF(IRR($B$85:AW85)&lt;0,0,IRR($B$85:AW85)))</f>
        <v>0.10422016611238316</v>
      </c>
      <c r="AX90" s="127">
        <f>IF((ISERR(IRR($B$85:AX85))),0,IF(IRR($B$85:AX85)&lt;0,0,IRR($B$85:AX85)))</f>
        <v>0.10449169173380235</v>
      </c>
      <c r="AY90" s="127">
        <f>IF((ISERR(IRR($B$85:AY85))),0,IF(IRR($B$85:AY85)&lt;0,0,IRR($B$85:AY85)))</f>
        <v>0.1047409120756202</v>
      </c>
      <c r="AZ90" s="127">
        <f>IF((ISERR(IRR($B$85:AZ85))),0,IF(IRR($B$85:AZ85)&lt;0,0,IRR($B$85:AZ85)))</f>
        <v>0.10496982708190328</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12.811135782455192</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19" sqref="A19:L19"/>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72" t="str">
        <f>'4. паспортбюджет'!A12:O12</f>
        <v>M_TP3400.VL.0077</v>
      </c>
      <c r="B12" s="372"/>
      <c r="C12" s="372"/>
      <c r="D12" s="372"/>
      <c r="E12" s="372"/>
      <c r="F12" s="372"/>
      <c r="G12" s="372"/>
      <c r="H12" s="372"/>
      <c r="I12" s="372"/>
      <c r="J12" s="372"/>
      <c r="K12" s="372"/>
      <c r="L12" s="372"/>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73" t="str">
        <f>'1. паспорт местоположение'!A15:C15</f>
        <v>Реконструкция ВЛ-10кВ  Памятное Ялуторовского РЭС Южного ТПО (реконструкция  ВЛЗ-10 кВ - 6.982км)</v>
      </c>
      <c r="B15" s="373"/>
      <c r="C15" s="373"/>
      <c r="D15" s="373"/>
      <c r="E15" s="373"/>
      <c r="F15" s="373"/>
      <c r="G15" s="373"/>
      <c r="H15" s="373"/>
      <c r="I15" s="373"/>
      <c r="J15" s="373"/>
      <c r="K15" s="373"/>
      <c r="L15" s="373"/>
    </row>
    <row r="16" spans="1:44" x14ac:dyDescent="0.25">
      <c r="A16" s="352" t="s">
        <v>6</v>
      </c>
      <c r="B16" s="352"/>
      <c r="C16" s="352"/>
      <c r="D16" s="352"/>
      <c r="E16" s="352"/>
      <c r="F16" s="352"/>
      <c r="G16" s="352"/>
      <c r="H16" s="352"/>
      <c r="I16" s="352"/>
      <c r="J16" s="352"/>
      <c r="K16" s="352"/>
      <c r="L16" s="352"/>
    </row>
    <row r="17" spans="1:12" ht="15.75" customHeight="1" x14ac:dyDescent="0.25">
      <c r="L17" s="222"/>
    </row>
    <row r="18" spans="1:12" x14ac:dyDescent="0.25">
      <c r="K18" s="223"/>
    </row>
    <row r="19" spans="1:12" ht="15.75" customHeight="1" x14ac:dyDescent="0.25">
      <c r="A19" s="408" t="s">
        <v>416</v>
      </c>
      <c r="B19" s="408"/>
      <c r="C19" s="408"/>
      <c r="D19" s="408"/>
      <c r="E19" s="408"/>
      <c r="F19" s="408"/>
      <c r="G19" s="408"/>
      <c r="H19" s="408"/>
      <c r="I19" s="408"/>
      <c r="J19" s="408"/>
      <c r="K19" s="408"/>
      <c r="L19" s="408"/>
    </row>
    <row r="20" spans="1:12" x14ac:dyDescent="0.25">
      <c r="A20" s="224"/>
      <c r="B20" s="224"/>
      <c r="C20" s="225"/>
      <c r="D20" s="225"/>
      <c r="E20" s="225"/>
      <c r="F20" s="225"/>
      <c r="G20" s="225"/>
      <c r="H20" s="225"/>
      <c r="I20" s="225"/>
      <c r="J20" s="225"/>
      <c r="K20" s="225"/>
      <c r="L20" s="225"/>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6"/>
      <c r="F22" s="227"/>
      <c r="G22" s="406" t="s">
        <v>1</v>
      </c>
      <c r="H22" s="407"/>
      <c r="I22" s="399"/>
      <c r="J22" s="402"/>
      <c r="K22" s="398"/>
      <c r="L22" s="400"/>
    </row>
    <row r="23" spans="1:12" ht="47.25" x14ac:dyDescent="0.25">
      <c r="A23" s="398"/>
      <c r="B23" s="398"/>
      <c r="C23" s="228" t="s">
        <v>216</v>
      </c>
      <c r="D23" s="228" t="s">
        <v>215</v>
      </c>
      <c r="E23" s="228" t="s">
        <v>216</v>
      </c>
      <c r="F23" s="228" t="s">
        <v>215</v>
      </c>
      <c r="G23" s="228" t="s">
        <v>216</v>
      </c>
      <c r="H23" s="228" t="s">
        <v>215</v>
      </c>
      <c r="I23" s="399"/>
      <c r="J23" s="403"/>
      <c r="K23" s="398"/>
      <c r="L23" s="400"/>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3"/>
    </row>
    <row r="26" spans="1:12" ht="21.75" customHeight="1" x14ac:dyDescent="0.25">
      <c r="A26" s="228" t="s">
        <v>213</v>
      </c>
      <c r="B26" s="232" t="s">
        <v>357</v>
      </c>
      <c r="C26" s="78"/>
      <c r="D26" s="78"/>
      <c r="E26" s="231"/>
      <c r="F26" s="231"/>
      <c r="G26" s="79" t="s">
        <v>452</v>
      </c>
      <c r="H26" s="79" t="s">
        <v>452</v>
      </c>
      <c r="I26" s="78"/>
      <c r="J26" s="78"/>
      <c r="K26" s="81"/>
      <c r="L26" s="81"/>
    </row>
    <row r="27" spans="1:12" s="233" customFormat="1" ht="39" customHeight="1" x14ac:dyDescent="0.25">
      <c r="A27" s="228" t="s">
        <v>212</v>
      </c>
      <c r="B27" s="232" t="s">
        <v>359</v>
      </c>
      <c r="C27" s="78"/>
      <c r="D27" s="78"/>
      <c r="E27" s="231"/>
      <c r="F27" s="231"/>
      <c r="G27" s="79" t="s">
        <v>452</v>
      </c>
      <c r="H27" s="79"/>
      <c r="I27" s="78"/>
      <c r="J27" s="78"/>
      <c r="K27" s="81"/>
      <c r="L27" s="81"/>
    </row>
    <row r="28" spans="1:12" s="233" customFormat="1" ht="70.5" customHeight="1" x14ac:dyDescent="0.25">
      <c r="A28" s="228" t="s">
        <v>358</v>
      </c>
      <c r="B28" s="232" t="s">
        <v>363</v>
      </c>
      <c r="C28" s="78"/>
      <c r="D28" s="78"/>
      <c r="E28" s="231"/>
      <c r="F28" s="231"/>
      <c r="G28" s="79" t="s">
        <v>452</v>
      </c>
      <c r="H28" s="79"/>
      <c r="I28" s="78"/>
      <c r="J28" s="78"/>
      <c r="K28" s="81"/>
      <c r="L28" s="81"/>
    </row>
    <row r="29" spans="1:12" s="233" customFormat="1" ht="54" customHeight="1" x14ac:dyDescent="0.25">
      <c r="A29" s="228" t="s">
        <v>211</v>
      </c>
      <c r="B29" s="232" t="s">
        <v>362</v>
      </c>
      <c r="C29" s="78"/>
      <c r="D29" s="78"/>
      <c r="E29" s="231"/>
      <c r="F29" s="231"/>
      <c r="G29" s="79" t="s">
        <v>452</v>
      </c>
      <c r="H29" s="79"/>
      <c r="I29" s="78"/>
      <c r="J29" s="78"/>
      <c r="K29" s="81"/>
      <c r="L29" s="81"/>
    </row>
    <row r="30" spans="1:12" s="233" customFormat="1" ht="57" customHeight="1" x14ac:dyDescent="0.25">
      <c r="A30" s="228" t="s">
        <v>210</v>
      </c>
      <c r="B30" s="232" t="s">
        <v>364</v>
      </c>
      <c r="C30" s="78"/>
      <c r="D30" s="78"/>
      <c r="E30" s="231"/>
      <c r="F30" s="231"/>
      <c r="G30" s="79">
        <f>H31</f>
        <v>46179</v>
      </c>
      <c r="H30" s="79">
        <f>G32</f>
        <v>46269</v>
      </c>
      <c r="I30" s="78"/>
      <c r="J30" s="78"/>
      <c r="K30" s="81"/>
      <c r="L30" s="81"/>
    </row>
    <row r="31" spans="1:12" s="233" customFormat="1" ht="37.5" customHeight="1" x14ac:dyDescent="0.25">
      <c r="A31" s="228" t="s">
        <v>209</v>
      </c>
      <c r="B31" s="234" t="s">
        <v>360</v>
      </c>
      <c r="C31" s="78"/>
      <c r="D31" s="82"/>
      <c r="E31" s="231"/>
      <c r="F31" s="231"/>
      <c r="G31" s="82">
        <v>46119</v>
      </c>
      <c r="H31" s="82">
        <f>G31+60</f>
        <v>46179</v>
      </c>
      <c r="I31" s="235"/>
      <c r="J31" s="78"/>
      <c r="K31" s="81"/>
      <c r="L31" s="81"/>
    </row>
    <row r="32" spans="1:12" s="233" customFormat="1" ht="31.5" x14ac:dyDescent="0.25">
      <c r="A32" s="228" t="s">
        <v>207</v>
      </c>
      <c r="B32" s="234" t="s">
        <v>365</v>
      </c>
      <c r="C32" s="78"/>
      <c r="D32" s="79"/>
      <c r="E32" s="231"/>
      <c r="F32" s="231"/>
      <c r="G32" s="82">
        <f>H31+90</f>
        <v>46269</v>
      </c>
      <c r="H32" s="82">
        <f>G32+10</f>
        <v>46279</v>
      </c>
      <c r="I32" s="78"/>
      <c r="J32" s="78"/>
      <c r="K32" s="81"/>
      <c r="L32" s="81"/>
    </row>
    <row r="33" spans="1:12" s="233" customFormat="1" ht="37.5" customHeight="1" x14ac:dyDescent="0.25">
      <c r="A33" s="228" t="s">
        <v>376</v>
      </c>
      <c r="B33" s="234" t="s">
        <v>302</v>
      </c>
      <c r="C33" s="78"/>
      <c r="D33" s="82"/>
      <c r="E33" s="231"/>
      <c r="F33" s="231"/>
      <c r="G33" s="78" t="s">
        <v>452</v>
      </c>
      <c r="H33" s="78"/>
      <c r="I33" s="235"/>
      <c r="J33" s="78"/>
      <c r="K33" s="81"/>
      <c r="L33" s="81"/>
    </row>
    <row r="34" spans="1:12" s="233" customFormat="1" ht="47.25" customHeight="1" x14ac:dyDescent="0.25">
      <c r="A34" s="228" t="s">
        <v>377</v>
      </c>
      <c r="B34" s="234" t="s">
        <v>369</v>
      </c>
      <c r="C34" s="78"/>
      <c r="D34" s="78"/>
      <c r="E34" s="236"/>
      <c r="F34" s="236"/>
      <c r="G34" s="78" t="s">
        <v>452</v>
      </c>
      <c r="H34" s="78"/>
      <c r="I34" s="78"/>
      <c r="J34" s="78"/>
      <c r="K34" s="236"/>
      <c r="L34" s="81"/>
    </row>
    <row r="35" spans="1:12" s="233" customFormat="1" ht="49.5" customHeight="1" x14ac:dyDescent="0.25">
      <c r="A35" s="228" t="s">
        <v>378</v>
      </c>
      <c r="B35" s="234" t="s">
        <v>208</v>
      </c>
      <c r="C35" s="78"/>
      <c r="D35" s="82"/>
      <c r="E35" s="78"/>
      <c r="F35" s="78"/>
      <c r="G35" s="79">
        <f>H37</f>
        <v>46289</v>
      </c>
      <c r="H35" s="82">
        <f>G35+10</f>
        <v>46299</v>
      </c>
      <c r="I35" s="235"/>
      <c r="J35" s="78"/>
      <c r="K35" s="236"/>
      <c r="L35" s="81"/>
    </row>
    <row r="36" spans="1:12" ht="37.5" customHeight="1" x14ac:dyDescent="0.25">
      <c r="A36" s="228" t="s">
        <v>379</v>
      </c>
      <c r="B36" s="234" t="s">
        <v>361</v>
      </c>
      <c r="C36" s="78"/>
      <c r="D36" s="78"/>
      <c r="E36" s="237"/>
      <c r="F36" s="238"/>
      <c r="G36" s="78" t="s">
        <v>452</v>
      </c>
      <c r="H36" s="78"/>
      <c r="I36" s="239"/>
      <c r="J36" s="239"/>
      <c r="K36" s="81"/>
      <c r="L36" s="81"/>
    </row>
    <row r="37" spans="1:12" ht="41.25" customHeight="1" x14ac:dyDescent="0.25">
      <c r="A37" s="228" t="s">
        <v>380</v>
      </c>
      <c r="B37" s="234" t="s">
        <v>206</v>
      </c>
      <c r="C37" s="78"/>
      <c r="D37" s="82"/>
      <c r="E37" s="237"/>
      <c r="F37" s="238"/>
      <c r="G37" s="82">
        <f>H32</f>
        <v>46279</v>
      </c>
      <c r="H37" s="82">
        <f>G37+10</f>
        <v>46289</v>
      </c>
      <c r="I37" s="235"/>
      <c r="J37" s="239"/>
      <c r="K37" s="81"/>
      <c r="L37" s="81"/>
    </row>
    <row r="38" spans="1:12" x14ac:dyDescent="0.25">
      <c r="A38" s="228">
        <v>2</v>
      </c>
      <c r="B38" s="230" t="s">
        <v>205</v>
      </c>
      <c r="C38" s="78"/>
      <c r="D38" s="81"/>
      <c r="E38" s="81"/>
      <c r="F38" s="81"/>
      <c r="G38" s="80"/>
      <c r="H38" s="81"/>
      <c r="I38" s="240"/>
      <c r="J38" s="240"/>
      <c r="K38" s="81"/>
      <c r="L38" s="81"/>
    </row>
    <row r="39" spans="1:12" ht="71.25" customHeight="1" x14ac:dyDescent="0.25">
      <c r="A39" s="228" t="s">
        <v>204</v>
      </c>
      <c r="B39" s="234" t="s">
        <v>366</v>
      </c>
      <c r="C39" s="78"/>
      <c r="D39" s="77"/>
      <c r="E39" s="81"/>
      <c r="F39" s="81"/>
      <c r="G39" s="79">
        <v>46396</v>
      </c>
      <c r="H39" s="77">
        <f>G39+65</f>
        <v>46461</v>
      </c>
      <c r="I39" s="240"/>
      <c r="J39" s="240"/>
      <c r="K39" s="81"/>
      <c r="L39" s="81"/>
    </row>
    <row r="40" spans="1:12" ht="33.75" customHeight="1" x14ac:dyDescent="0.25">
      <c r="A40" s="228" t="s">
        <v>203</v>
      </c>
      <c r="B40" s="234" t="s">
        <v>368</v>
      </c>
      <c r="C40" s="78"/>
      <c r="D40" s="82"/>
      <c r="E40" s="81"/>
      <c r="F40" s="81"/>
      <c r="G40" s="79">
        <f>G39+7</f>
        <v>46403</v>
      </c>
      <c r="H40" s="82">
        <f>G40+90</f>
        <v>46493</v>
      </c>
      <c r="I40" s="240"/>
      <c r="J40" s="240"/>
      <c r="K40" s="81"/>
      <c r="L40" s="81"/>
    </row>
    <row r="41" spans="1:12" ht="63" customHeight="1" x14ac:dyDescent="0.25">
      <c r="A41" s="228">
        <v>3</v>
      </c>
      <c r="B41" s="230" t="s">
        <v>447</v>
      </c>
      <c r="C41" s="78"/>
      <c r="D41" s="81"/>
      <c r="E41" s="81"/>
      <c r="F41" s="81"/>
      <c r="G41" s="80"/>
      <c r="H41" s="81"/>
      <c r="I41" s="240"/>
      <c r="J41" s="240"/>
      <c r="K41" s="81"/>
      <c r="L41" s="81"/>
    </row>
    <row r="42" spans="1:12" ht="58.5" customHeight="1" x14ac:dyDescent="0.25">
      <c r="A42" s="228" t="s">
        <v>202</v>
      </c>
      <c r="B42" s="234" t="s">
        <v>367</v>
      </c>
      <c r="C42" s="78"/>
      <c r="D42" s="82"/>
      <c r="E42" s="81"/>
      <c r="F42" s="81"/>
      <c r="G42" s="82">
        <f>H39</f>
        <v>46461</v>
      </c>
      <c r="H42" s="82">
        <f>G42+0</f>
        <v>46461</v>
      </c>
      <c r="I42" s="240"/>
      <c r="J42" s="240"/>
      <c r="K42" s="81"/>
      <c r="L42" s="81"/>
    </row>
    <row r="43" spans="1:12" ht="34.5" customHeight="1" x14ac:dyDescent="0.25">
      <c r="A43" s="228" t="s">
        <v>201</v>
      </c>
      <c r="B43" s="234" t="s">
        <v>200</v>
      </c>
      <c r="C43" s="78"/>
      <c r="D43" s="82"/>
      <c r="E43" s="81"/>
      <c r="F43" s="81"/>
      <c r="G43" s="79">
        <f>H40+20</f>
        <v>46513</v>
      </c>
      <c r="H43" s="82">
        <f>G43+45</f>
        <v>46558</v>
      </c>
      <c r="I43" s="240"/>
      <c r="J43" s="240"/>
      <c r="K43" s="81"/>
      <c r="L43" s="81"/>
    </row>
    <row r="44" spans="1:12" ht="24.75" customHeight="1" x14ac:dyDescent="0.25">
      <c r="A44" s="228" t="s">
        <v>199</v>
      </c>
      <c r="B44" s="234" t="s">
        <v>198</v>
      </c>
      <c r="C44" s="78"/>
      <c r="D44" s="82"/>
      <c r="E44" s="81"/>
      <c r="F44" s="81"/>
      <c r="G44" s="79">
        <f>H43</f>
        <v>46558</v>
      </c>
      <c r="H44" s="82">
        <f>G44+70</f>
        <v>46628</v>
      </c>
      <c r="I44" s="240"/>
      <c r="J44" s="240"/>
      <c r="K44" s="81"/>
      <c r="L44" s="81"/>
    </row>
    <row r="45" spans="1:12" ht="90.75" customHeight="1" x14ac:dyDescent="0.25">
      <c r="A45" s="228" t="s">
        <v>197</v>
      </c>
      <c r="B45" s="234" t="s">
        <v>372</v>
      </c>
      <c r="C45" s="78"/>
      <c r="D45" s="78"/>
      <c r="E45" s="81"/>
      <c r="F45" s="81"/>
      <c r="G45" s="78" t="s">
        <v>452</v>
      </c>
      <c r="H45" s="78"/>
      <c r="I45" s="240"/>
      <c r="J45" s="240"/>
      <c r="K45" s="81"/>
      <c r="L45" s="81"/>
    </row>
    <row r="46" spans="1:12" ht="167.25" customHeight="1" x14ac:dyDescent="0.25">
      <c r="A46" s="228" t="s">
        <v>195</v>
      </c>
      <c r="B46" s="234" t="s">
        <v>370</v>
      </c>
      <c r="C46" s="78"/>
      <c r="D46" s="78"/>
      <c r="E46" s="81"/>
      <c r="F46" s="81"/>
      <c r="G46" s="78" t="s">
        <v>452</v>
      </c>
      <c r="H46" s="78"/>
      <c r="I46" s="240"/>
      <c r="J46" s="240"/>
      <c r="K46" s="81"/>
      <c r="L46" s="81"/>
    </row>
    <row r="47" spans="1:12" ht="30.75" customHeight="1" x14ac:dyDescent="0.25">
      <c r="A47" s="228" t="s">
        <v>381</v>
      </c>
      <c r="B47" s="234" t="s">
        <v>196</v>
      </c>
      <c r="C47" s="78"/>
      <c r="D47" s="82"/>
      <c r="E47" s="81"/>
      <c r="F47" s="81"/>
      <c r="G47" s="79">
        <f>H44</f>
        <v>46628</v>
      </c>
      <c r="H47" s="82">
        <f>G47+60</f>
        <v>46688</v>
      </c>
      <c r="I47" s="240"/>
      <c r="J47" s="240"/>
      <c r="K47" s="81"/>
      <c r="L47" s="81"/>
    </row>
    <row r="48" spans="1:12" ht="37.5" customHeight="1" x14ac:dyDescent="0.25">
      <c r="A48" s="228">
        <v>4</v>
      </c>
      <c r="B48" s="230" t="s">
        <v>194</v>
      </c>
      <c r="C48" s="78"/>
      <c r="D48" s="81"/>
      <c r="E48" s="81"/>
      <c r="F48" s="81"/>
      <c r="G48" s="80"/>
      <c r="H48" s="81"/>
      <c r="I48" s="240"/>
      <c r="J48" s="240"/>
      <c r="K48" s="81"/>
      <c r="L48" s="81"/>
    </row>
    <row r="49" spans="1:12" ht="35.25" customHeight="1" x14ac:dyDescent="0.25">
      <c r="A49" s="228" t="s">
        <v>193</v>
      </c>
      <c r="B49" s="234" t="s">
        <v>192</v>
      </c>
      <c r="C49" s="78"/>
      <c r="D49" s="82"/>
      <c r="E49" s="81"/>
      <c r="F49" s="81"/>
      <c r="G49" s="82">
        <f>H47</f>
        <v>46688</v>
      </c>
      <c r="H49" s="82">
        <f>G49+70</f>
        <v>46758</v>
      </c>
      <c r="I49" s="240"/>
      <c r="J49" s="240"/>
      <c r="K49" s="81"/>
      <c r="L49" s="81"/>
    </row>
    <row r="50" spans="1:12" ht="86.25" customHeight="1" x14ac:dyDescent="0.25">
      <c r="A50" s="228" t="s">
        <v>191</v>
      </c>
      <c r="B50" s="234" t="s">
        <v>371</v>
      </c>
      <c r="C50" s="78"/>
      <c r="D50" s="78"/>
      <c r="E50" s="81"/>
      <c r="F50" s="81"/>
      <c r="G50" s="79">
        <f>H49</f>
        <v>46758</v>
      </c>
      <c r="H50" s="79">
        <f>G50+50</f>
        <v>46808</v>
      </c>
      <c r="I50" s="240"/>
      <c r="J50" s="240"/>
      <c r="K50" s="81"/>
      <c r="L50" s="81"/>
    </row>
    <row r="51" spans="1:12" ht="77.25" customHeight="1" x14ac:dyDescent="0.25">
      <c r="A51" s="228" t="s">
        <v>189</v>
      </c>
      <c r="B51" s="234" t="s">
        <v>373</v>
      </c>
      <c r="C51" s="78"/>
      <c r="D51" s="82"/>
      <c r="E51" s="81"/>
      <c r="F51" s="81"/>
      <c r="G51" s="82" t="s">
        <v>452</v>
      </c>
      <c r="H51" s="82"/>
      <c r="I51" s="240"/>
      <c r="J51" s="240"/>
      <c r="K51" s="81"/>
      <c r="L51" s="81"/>
    </row>
    <row r="52" spans="1:12" ht="71.25" customHeight="1" x14ac:dyDescent="0.25">
      <c r="A52" s="228" t="s">
        <v>187</v>
      </c>
      <c r="B52" s="234" t="s">
        <v>190</v>
      </c>
      <c r="C52" s="78"/>
      <c r="D52" s="78"/>
      <c r="E52" s="81"/>
      <c r="F52" s="81"/>
      <c r="G52" s="79">
        <f>H50</f>
        <v>46808</v>
      </c>
      <c r="H52" s="79">
        <f>G52+29</f>
        <v>46837</v>
      </c>
      <c r="I52" s="240"/>
      <c r="J52" s="240"/>
      <c r="K52" s="81"/>
      <c r="L52" s="81"/>
    </row>
    <row r="53" spans="1:12" ht="48" customHeight="1" x14ac:dyDescent="0.25">
      <c r="A53" s="228" t="s">
        <v>375</v>
      </c>
      <c r="B53" s="241" t="s">
        <v>374</v>
      </c>
      <c r="C53" s="78"/>
      <c r="D53" s="77"/>
      <c r="E53" s="81"/>
      <c r="F53" s="81"/>
      <c r="G53" s="77">
        <f>H52</f>
        <v>46837</v>
      </c>
      <c r="H53" s="77">
        <f>G53+12</f>
        <v>46849</v>
      </c>
      <c r="I53" s="240"/>
      <c r="J53" s="240"/>
      <c r="K53" s="81"/>
      <c r="L53" s="81"/>
    </row>
    <row r="54" spans="1:12" ht="46.5" customHeight="1" x14ac:dyDescent="0.25">
      <c r="A54" s="228"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K25" sqref="K2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6" t="s">
        <v>534</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row>
    <row r="5" spans="1:33" ht="18.75" x14ac:dyDescent="0.3">
      <c r="A5" s="34"/>
      <c r="B5" s="34"/>
      <c r="C5" s="34"/>
      <c r="D5" s="34"/>
      <c r="E5" s="34"/>
      <c r="F5" s="34"/>
      <c r="P5" s="34"/>
      <c r="Q5" s="34"/>
      <c r="AC5" s="13"/>
    </row>
    <row r="6" spans="1:33"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10" t="s">
        <v>568</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10" t="str">
        <f>'1. паспорт местоположение'!A12:C12</f>
        <v>M_TP3400.VL.0077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10" t="str">
        <f>'1. паспорт местоположение'!A15:C15</f>
        <v>Реконструкция ВЛ-10кВ  Памятное Ялуторовского РЭС Южного ТПО (реконструкция  ВЛЗ-10 кВ - 6.982км)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row>
    <row r="16" spans="1:33" x14ac:dyDescent="0.25">
      <c r="A16" s="409"/>
      <c r="B16" s="409"/>
      <c r="C16" s="409"/>
      <c r="D16" s="409"/>
      <c r="E16" s="409"/>
      <c r="F16" s="409"/>
      <c r="G16" s="409"/>
      <c r="H16" s="331"/>
      <c r="I16" s="331"/>
      <c r="J16" s="331"/>
      <c r="K16" s="331"/>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11" t="s">
        <v>417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19" t="s">
        <v>186</v>
      </c>
      <c r="B20" s="419" t="s">
        <v>185</v>
      </c>
      <c r="C20" s="412" t="s">
        <v>184</v>
      </c>
      <c r="D20" s="412"/>
      <c r="E20" s="422" t="s">
        <v>183</v>
      </c>
      <c r="F20" s="422"/>
      <c r="G20" s="419" t="s">
        <v>572</v>
      </c>
      <c r="H20" s="413" t="s">
        <v>571</v>
      </c>
      <c r="I20" s="414"/>
      <c r="J20" s="414"/>
      <c r="K20" s="414"/>
      <c r="L20" s="413" t="s">
        <v>555</v>
      </c>
      <c r="M20" s="414"/>
      <c r="N20" s="414"/>
      <c r="O20" s="414"/>
      <c r="P20" s="413" t="s">
        <v>561</v>
      </c>
      <c r="Q20" s="414"/>
      <c r="R20" s="414"/>
      <c r="S20" s="414"/>
      <c r="T20" s="413" t="s">
        <v>556</v>
      </c>
      <c r="U20" s="414"/>
      <c r="V20" s="414"/>
      <c r="W20" s="414"/>
      <c r="X20" s="413" t="s">
        <v>557</v>
      </c>
      <c r="Y20" s="414"/>
      <c r="Z20" s="414"/>
      <c r="AA20" s="414"/>
      <c r="AB20" s="413" t="s">
        <v>558</v>
      </c>
      <c r="AC20" s="414"/>
      <c r="AD20" s="414"/>
      <c r="AE20" s="414"/>
      <c r="AF20" s="415" t="s">
        <v>182</v>
      </c>
      <c r="AG20" s="416"/>
    </row>
    <row r="21" spans="1:33" ht="99.75" customHeight="1" x14ac:dyDescent="0.25">
      <c r="A21" s="420"/>
      <c r="B21" s="420"/>
      <c r="C21" s="412"/>
      <c r="D21" s="412"/>
      <c r="E21" s="422"/>
      <c r="F21" s="422"/>
      <c r="G21" s="420"/>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17"/>
      <c r="AG21" s="418"/>
    </row>
    <row r="22" spans="1:33" ht="89.25" customHeight="1" x14ac:dyDescent="0.25">
      <c r="A22" s="421"/>
      <c r="B22" s="421"/>
      <c r="C22" s="312" t="s">
        <v>2</v>
      </c>
      <c r="D22" s="312" t="s">
        <v>180</v>
      </c>
      <c r="E22" s="313" t="s">
        <v>562</v>
      </c>
      <c r="F22" s="313" t="s">
        <v>563</v>
      </c>
      <c r="G22" s="421"/>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399</v>
      </c>
      <c r="AC22" s="314" t="s">
        <v>400</v>
      </c>
      <c r="AD22" s="314" t="s">
        <v>399</v>
      </c>
      <c r="AE22" s="314" t="s">
        <v>400</v>
      </c>
      <c r="AF22" s="312" t="s">
        <v>181</v>
      </c>
      <c r="AG22" s="312" t="s">
        <v>180</v>
      </c>
    </row>
    <row r="23" spans="1:33" ht="19.5" customHeight="1" x14ac:dyDescent="0.25">
      <c r="A23" s="315">
        <v>1</v>
      </c>
      <c r="B23" s="315">
        <v>2</v>
      </c>
      <c r="C23" s="315">
        <v>3</v>
      </c>
      <c r="D23" s="315">
        <v>4</v>
      </c>
      <c r="E23" s="315">
        <v>5</v>
      </c>
      <c r="F23" s="315">
        <v>6</v>
      </c>
      <c r="G23" s="315">
        <v>7</v>
      </c>
      <c r="H23" s="330">
        <v>8</v>
      </c>
      <c r="I23" s="330">
        <v>9</v>
      </c>
      <c r="J23" s="330">
        <v>10</v>
      </c>
      <c r="K23" s="330">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D23" s="315">
        <v>30</v>
      </c>
      <c r="AE23" s="315">
        <v>31</v>
      </c>
      <c r="AF23" s="315">
        <v>32</v>
      </c>
      <c r="AG23" s="315">
        <v>33</v>
      </c>
    </row>
    <row r="24" spans="1:33" ht="47.25" customHeight="1" x14ac:dyDescent="0.25">
      <c r="A24" s="316">
        <v>1</v>
      </c>
      <c r="B24" s="317" t="s">
        <v>179</v>
      </c>
      <c r="C24" s="318" t="s">
        <v>522</v>
      </c>
      <c r="D24" s="318">
        <v>14.36328</v>
      </c>
      <c r="E24" s="318">
        <v>14.36328</v>
      </c>
      <c r="F24" s="318">
        <v>14.36328</v>
      </c>
      <c r="G24" s="318">
        <v>0</v>
      </c>
      <c r="H24" s="318" t="s">
        <v>522</v>
      </c>
      <c r="I24" s="318"/>
      <c r="J24" s="318">
        <v>0</v>
      </c>
      <c r="K24" s="318"/>
      <c r="L24" s="318">
        <v>0</v>
      </c>
      <c r="M24" s="318"/>
      <c r="N24" s="318" t="s">
        <v>522</v>
      </c>
      <c r="O24" s="318"/>
      <c r="P24" s="318">
        <v>0</v>
      </c>
      <c r="Q24" s="318"/>
      <c r="R24" s="318" t="s">
        <v>522</v>
      </c>
      <c r="S24" s="318"/>
      <c r="T24" s="318">
        <v>0</v>
      </c>
      <c r="U24" s="318"/>
      <c r="V24" s="318" t="s">
        <v>522</v>
      </c>
      <c r="W24" s="318"/>
      <c r="X24" s="318">
        <v>0.67563600000000001</v>
      </c>
      <c r="Y24" s="318"/>
      <c r="Z24" s="318" t="s">
        <v>522</v>
      </c>
      <c r="AA24" s="318"/>
      <c r="AB24" s="318">
        <v>13.687643999999999</v>
      </c>
      <c r="AC24" s="318"/>
      <c r="AD24" s="318" t="s">
        <v>522</v>
      </c>
      <c r="AE24" s="318"/>
      <c r="AF24" s="318">
        <v>14.36328</v>
      </c>
      <c r="AG24" s="318">
        <v>0</v>
      </c>
    </row>
    <row r="25" spans="1:33" ht="24" customHeight="1" x14ac:dyDescent="0.25">
      <c r="A25" s="319" t="s">
        <v>178</v>
      </c>
      <c r="B25" s="320" t="s">
        <v>177</v>
      </c>
      <c r="C25" s="318"/>
      <c r="D25" s="318"/>
      <c r="E25" s="318"/>
      <c r="F25" s="318"/>
      <c r="G25" s="318">
        <v>0</v>
      </c>
      <c r="H25" s="318" t="s">
        <v>522</v>
      </c>
      <c r="I25" s="318"/>
      <c r="J25" s="318">
        <v>0</v>
      </c>
      <c r="K25" s="318"/>
      <c r="L25" s="318">
        <v>0</v>
      </c>
      <c r="M25" s="318"/>
      <c r="N25" s="318" t="s">
        <v>522</v>
      </c>
      <c r="O25" s="318"/>
      <c r="P25" s="318">
        <v>0</v>
      </c>
      <c r="Q25" s="318"/>
      <c r="R25" s="318" t="s">
        <v>522</v>
      </c>
      <c r="S25" s="318"/>
      <c r="T25" s="318">
        <v>0</v>
      </c>
      <c r="U25" s="318"/>
      <c r="V25" s="318" t="s">
        <v>522</v>
      </c>
      <c r="W25" s="318"/>
      <c r="X25" s="318">
        <v>0</v>
      </c>
      <c r="Y25" s="318"/>
      <c r="Z25" s="318" t="s">
        <v>522</v>
      </c>
      <c r="AA25" s="318"/>
      <c r="AB25" s="318">
        <v>0</v>
      </c>
      <c r="AC25" s="318"/>
      <c r="AD25" s="318" t="s">
        <v>522</v>
      </c>
      <c r="AE25" s="318"/>
      <c r="AF25" s="318">
        <v>0</v>
      </c>
      <c r="AG25" s="318">
        <v>0</v>
      </c>
    </row>
    <row r="26" spans="1:33" x14ac:dyDescent="0.25">
      <c r="A26" s="319" t="s">
        <v>176</v>
      </c>
      <c r="B26" s="320" t="s">
        <v>175</v>
      </c>
      <c r="C26" s="318"/>
      <c r="D26" s="318"/>
      <c r="E26" s="318"/>
      <c r="F26" s="318"/>
      <c r="G26" s="318">
        <v>0</v>
      </c>
      <c r="H26" s="318" t="s">
        <v>522</v>
      </c>
      <c r="I26" s="318"/>
      <c r="J26" s="318">
        <v>0</v>
      </c>
      <c r="K26" s="318"/>
      <c r="L26" s="318">
        <v>0</v>
      </c>
      <c r="M26" s="318"/>
      <c r="N26" s="318" t="s">
        <v>522</v>
      </c>
      <c r="O26" s="318"/>
      <c r="P26" s="318">
        <v>0</v>
      </c>
      <c r="Q26" s="318"/>
      <c r="R26" s="318" t="s">
        <v>522</v>
      </c>
      <c r="S26" s="318"/>
      <c r="T26" s="318">
        <v>0</v>
      </c>
      <c r="U26" s="318"/>
      <c r="V26" s="318" t="s">
        <v>522</v>
      </c>
      <c r="W26" s="318"/>
      <c r="X26" s="318">
        <v>0</v>
      </c>
      <c r="Y26" s="318"/>
      <c r="Z26" s="318" t="s">
        <v>522</v>
      </c>
      <c r="AA26" s="318"/>
      <c r="AB26" s="318">
        <v>0</v>
      </c>
      <c r="AC26" s="318"/>
      <c r="AD26" s="318" t="s">
        <v>522</v>
      </c>
      <c r="AE26" s="318"/>
      <c r="AF26" s="318">
        <v>0</v>
      </c>
      <c r="AG26" s="318">
        <v>0</v>
      </c>
    </row>
    <row r="27" spans="1:33" ht="31.5" x14ac:dyDescent="0.25">
      <c r="A27" s="319" t="s">
        <v>174</v>
      </c>
      <c r="B27" s="320" t="s">
        <v>356</v>
      </c>
      <c r="C27" s="318"/>
      <c r="D27" s="318"/>
      <c r="E27" s="318"/>
      <c r="F27" s="318"/>
      <c r="G27" s="318">
        <v>0</v>
      </c>
      <c r="H27" s="318" t="s">
        <v>522</v>
      </c>
      <c r="I27" s="318"/>
      <c r="J27" s="318">
        <v>0</v>
      </c>
      <c r="K27" s="318"/>
      <c r="L27" s="318">
        <v>0</v>
      </c>
      <c r="M27" s="318"/>
      <c r="N27" s="318" t="s">
        <v>522</v>
      </c>
      <c r="O27" s="318"/>
      <c r="P27" s="318">
        <v>0</v>
      </c>
      <c r="Q27" s="318"/>
      <c r="R27" s="318" t="s">
        <v>522</v>
      </c>
      <c r="S27" s="318"/>
      <c r="T27" s="318">
        <v>0</v>
      </c>
      <c r="U27" s="318"/>
      <c r="V27" s="318" t="s">
        <v>522</v>
      </c>
      <c r="W27" s="318"/>
      <c r="X27" s="318">
        <v>0.56303000000000003</v>
      </c>
      <c r="Y27" s="318"/>
      <c r="Z27" s="318" t="s">
        <v>522</v>
      </c>
      <c r="AA27" s="318"/>
      <c r="AB27" s="318">
        <v>11.406369999999999</v>
      </c>
      <c r="AC27" s="318"/>
      <c r="AD27" s="318" t="s">
        <v>522</v>
      </c>
      <c r="AE27" s="318"/>
      <c r="AF27" s="318">
        <v>11.969399999999998</v>
      </c>
      <c r="AG27" s="318">
        <v>0</v>
      </c>
    </row>
    <row r="28" spans="1:33" x14ac:dyDescent="0.25">
      <c r="A28" s="319" t="s">
        <v>173</v>
      </c>
      <c r="B28" s="320" t="s">
        <v>172</v>
      </c>
      <c r="C28" s="318"/>
      <c r="D28" s="318"/>
      <c r="E28" s="318"/>
      <c r="F28" s="318"/>
      <c r="G28" s="318">
        <v>0</v>
      </c>
      <c r="H28" s="318" t="s">
        <v>522</v>
      </c>
      <c r="I28" s="318"/>
      <c r="J28" s="318">
        <v>0</v>
      </c>
      <c r="K28" s="318"/>
      <c r="L28" s="318">
        <v>0</v>
      </c>
      <c r="M28" s="318"/>
      <c r="N28" s="318" t="s">
        <v>522</v>
      </c>
      <c r="O28" s="318"/>
      <c r="P28" s="318">
        <v>0</v>
      </c>
      <c r="Q28" s="318"/>
      <c r="R28" s="318" t="s">
        <v>522</v>
      </c>
      <c r="S28" s="318"/>
      <c r="T28" s="318">
        <v>0</v>
      </c>
      <c r="U28" s="318"/>
      <c r="V28" s="318" t="s">
        <v>522</v>
      </c>
      <c r="W28" s="318"/>
      <c r="X28" s="318">
        <v>0</v>
      </c>
      <c r="Y28" s="318"/>
      <c r="Z28" s="318" t="s">
        <v>522</v>
      </c>
      <c r="AA28" s="318"/>
      <c r="AB28" s="318">
        <v>0</v>
      </c>
      <c r="AC28" s="318"/>
      <c r="AD28" s="318" t="s">
        <v>522</v>
      </c>
      <c r="AE28" s="318"/>
      <c r="AF28" s="318">
        <v>0</v>
      </c>
      <c r="AG28" s="318">
        <v>0</v>
      </c>
    </row>
    <row r="29" spans="1:33" x14ac:dyDescent="0.25">
      <c r="A29" s="319" t="s">
        <v>171</v>
      </c>
      <c r="B29" s="321" t="s">
        <v>170</v>
      </c>
      <c r="C29" s="318"/>
      <c r="D29" s="318"/>
      <c r="E29" s="318"/>
      <c r="F29" s="318"/>
      <c r="G29" s="318">
        <v>0</v>
      </c>
      <c r="H29" s="318" t="s">
        <v>522</v>
      </c>
      <c r="I29" s="318"/>
      <c r="J29" s="318">
        <v>0</v>
      </c>
      <c r="K29" s="318"/>
      <c r="L29" s="318">
        <v>0</v>
      </c>
      <c r="M29" s="318"/>
      <c r="N29" s="318" t="s">
        <v>522</v>
      </c>
      <c r="O29" s="318"/>
      <c r="P29" s="318">
        <v>0</v>
      </c>
      <c r="Q29" s="318"/>
      <c r="R29" s="318" t="s">
        <v>522</v>
      </c>
      <c r="S29" s="318"/>
      <c r="T29" s="318">
        <v>0</v>
      </c>
      <c r="U29" s="318"/>
      <c r="V29" s="318" t="s">
        <v>522</v>
      </c>
      <c r="W29" s="318"/>
      <c r="X29" s="318">
        <v>0.11260599999999998</v>
      </c>
      <c r="Y29" s="318"/>
      <c r="Z29" s="318" t="s">
        <v>522</v>
      </c>
      <c r="AA29" s="318"/>
      <c r="AB29" s="318">
        <v>2.2812739999999998</v>
      </c>
      <c r="AC29" s="318"/>
      <c r="AD29" s="318" t="s">
        <v>522</v>
      </c>
      <c r="AE29" s="318"/>
      <c r="AF29" s="318">
        <v>2.3938800000000011</v>
      </c>
      <c r="AG29" s="318">
        <v>0</v>
      </c>
    </row>
    <row r="30" spans="1:33" ht="47.25" x14ac:dyDescent="0.25">
      <c r="A30" s="316" t="s">
        <v>63</v>
      </c>
      <c r="B30" s="317" t="s">
        <v>169</v>
      </c>
      <c r="C30" s="318" t="s">
        <v>522</v>
      </c>
      <c r="D30" s="318">
        <v>11.9694</v>
      </c>
      <c r="E30" s="318">
        <v>11.9694</v>
      </c>
      <c r="F30" s="318">
        <v>11.9694</v>
      </c>
      <c r="G30" s="318">
        <v>0</v>
      </c>
      <c r="H30" s="318" t="s">
        <v>522</v>
      </c>
      <c r="I30" s="318"/>
      <c r="J30" s="318">
        <v>0</v>
      </c>
      <c r="K30" s="318"/>
      <c r="L30" s="318">
        <v>0</v>
      </c>
      <c r="M30" s="318"/>
      <c r="N30" s="318" t="s">
        <v>522</v>
      </c>
      <c r="O30" s="318"/>
      <c r="P30" s="318">
        <v>0</v>
      </c>
      <c r="Q30" s="318"/>
      <c r="R30" s="318" t="s">
        <v>522</v>
      </c>
      <c r="S30" s="318"/>
      <c r="T30" s="318">
        <v>0</v>
      </c>
      <c r="U30" s="318"/>
      <c r="V30" s="318" t="s">
        <v>522</v>
      </c>
      <c r="W30" s="318"/>
      <c r="X30" s="318">
        <v>0.56302999999999992</v>
      </c>
      <c r="Y30" s="318"/>
      <c r="Z30" s="318" t="s">
        <v>522</v>
      </c>
      <c r="AA30" s="318"/>
      <c r="AB30" s="318">
        <v>11.406369999999999</v>
      </c>
      <c r="AC30" s="318"/>
      <c r="AD30" s="318" t="s">
        <v>522</v>
      </c>
      <c r="AE30" s="318"/>
      <c r="AF30" s="318">
        <v>11.969399999999998</v>
      </c>
      <c r="AG30" s="318">
        <v>0</v>
      </c>
    </row>
    <row r="31" spans="1:33" x14ac:dyDescent="0.25">
      <c r="A31" s="316" t="s">
        <v>168</v>
      </c>
      <c r="B31" s="320" t="s">
        <v>167</v>
      </c>
      <c r="C31" s="318" t="s">
        <v>522</v>
      </c>
      <c r="D31" s="318">
        <v>0.56302999999999992</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v>0</v>
      </c>
      <c r="AG31" s="318">
        <v>0</v>
      </c>
    </row>
    <row r="32" spans="1:33" ht="31.5" x14ac:dyDescent="0.25">
      <c r="A32" s="316" t="s">
        <v>166</v>
      </c>
      <c r="B32" s="320" t="s">
        <v>165</v>
      </c>
      <c r="C32" s="318" t="s">
        <v>522</v>
      </c>
      <c r="D32" s="318">
        <v>10.25708</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v>0</v>
      </c>
      <c r="AG32" s="318">
        <v>0</v>
      </c>
    </row>
    <row r="33" spans="1:33" x14ac:dyDescent="0.25">
      <c r="A33" s="316" t="s">
        <v>164</v>
      </c>
      <c r="B33" s="320" t="s">
        <v>163</v>
      </c>
      <c r="C33" s="318" t="s">
        <v>522</v>
      </c>
      <c r="D33" s="318">
        <v>0</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v>0</v>
      </c>
      <c r="AG33" s="318">
        <v>0</v>
      </c>
    </row>
    <row r="34" spans="1:33" x14ac:dyDescent="0.25">
      <c r="A34" s="316" t="s">
        <v>162</v>
      </c>
      <c r="B34" s="320" t="s">
        <v>161</v>
      </c>
      <c r="C34" s="318" t="s">
        <v>522</v>
      </c>
      <c r="D34" s="318">
        <v>1.149289999999999</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v>0</v>
      </c>
      <c r="AG34" s="318">
        <v>0</v>
      </c>
    </row>
    <row r="35" spans="1:33" ht="31.5" x14ac:dyDescent="0.25">
      <c r="A35" s="316" t="s">
        <v>62</v>
      </c>
      <c r="B35" s="317" t="s">
        <v>160</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v>0</v>
      </c>
      <c r="AG35" s="318">
        <v>0</v>
      </c>
    </row>
    <row r="36" spans="1:33" x14ac:dyDescent="0.25">
      <c r="A36" s="319" t="s">
        <v>159</v>
      </c>
      <c r="B36" s="322" t="s">
        <v>485</v>
      </c>
      <c r="C36" s="318"/>
      <c r="D36" s="318"/>
      <c r="E36" s="318"/>
      <c r="F36" s="318"/>
      <c r="G36" s="318">
        <v>0</v>
      </c>
      <c r="H36" s="318" t="s">
        <v>522</v>
      </c>
      <c r="I36" s="318"/>
      <c r="J36" s="318">
        <v>0</v>
      </c>
      <c r="K36" s="318"/>
      <c r="L36" s="318">
        <v>0</v>
      </c>
      <c r="M36" s="323" t="s">
        <v>458</v>
      </c>
      <c r="N36" s="318" t="s">
        <v>522</v>
      </c>
      <c r="O36" s="318" t="s">
        <v>522</v>
      </c>
      <c r="P36" s="318">
        <v>0</v>
      </c>
      <c r="Q36" s="323" t="s">
        <v>458</v>
      </c>
      <c r="R36" s="318" t="s">
        <v>522</v>
      </c>
      <c r="S36" s="318" t="s">
        <v>522</v>
      </c>
      <c r="T36" s="318">
        <v>0</v>
      </c>
      <c r="U36" s="323" t="s">
        <v>458</v>
      </c>
      <c r="V36" s="318" t="s">
        <v>522</v>
      </c>
      <c r="W36" s="318" t="s">
        <v>522</v>
      </c>
      <c r="X36" s="318">
        <v>0</v>
      </c>
      <c r="Y36" s="323" t="s">
        <v>458</v>
      </c>
      <c r="Z36" s="318" t="s">
        <v>522</v>
      </c>
      <c r="AA36" s="318" t="s">
        <v>522</v>
      </c>
      <c r="AB36" s="318">
        <v>0</v>
      </c>
      <c r="AC36" s="323" t="s">
        <v>458</v>
      </c>
      <c r="AD36" s="318" t="s">
        <v>522</v>
      </c>
      <c r="AE36" s="318" t="s">
        <v>522</v>
      </c>
      <c r="AF36" s="318">
        <v>0</v>
      </c>
      <c r="AG36" s="318">
        <v>0</v>
      </c>
    </row>
    <row r="37" spans="1:33" ht="31.5" x14ac:dyDescent="0.25">
      <c r="A37" s="319" t="s">
        <v>158</v>
      </c>
      <c r="B37" s="322" t="s">
        <v>483</v>
      </c>
      <c r="C37" s="318"/>
      <c r="D37" s="318"/>
      <c r="E37" s="318"/>
      <c r="F37" s="318"/>
      <c r="G37" s="318">
        <v>0</v>
      </c>
      <c r="H37" s="318" t="s">
        <v>522</v>
      </c>
      <c r="I37" s="318"/>
      <c r="J37" s="318">
        <v>0</v>
      </c>
      <c r="K37" s="318"/>
      <c r="L37" s="318">
        <v>0</v>
      </c>
      <c r="M37" s="323" t="s">
        <v>458</v>
      </c>
      <c r="N37" s="318" t="s">
        <v>522</v>
      </c>
      <c r="O37" s="318" t="s">
        <v>522</v>
      </c>
      <c r="P37" s="318">
        <v>0</v>
      </c>
      <c r="Q37" s="323" t="s">
        <v>458</v>
      </c>
      <c r="R37" s="318" t="s">
        <v>522</v>
      </c>
      <c r="S37" s="318" t="s">
        <v>522</v>
      </c>
      <c r="T37" s="318">
        <v>0</v>
      </c>
      <c r="U37" s="323" t="s">
        <v>458</v>
      </c>
      <c r="V37" s="318" t="s">
        <v>522</v>
      </c>
      <c r="W37" s="318" t="s">
        <v>522</v>
      </c>
      <c r="X37" s="318">
        <v>0</v>
      </c>
      <c r="Y37" s="323" t="s">
        <v>458</v>
      </c>
      <c r="Z37" s="318" t="s">
        <v>522</v>
      </c>
      <c r="AA37" s="318" t="s">
        <v>522</v>
      </c>
      <c r="AB37" s="318">
        <v>0</v>
      </c>
      <c r="AC37" s="323" t="s">
        <v>458</v>
      </c>
      <c r="AD37" s="318" t="s">
        <v>522</v>
      </c>
      <c r="AE37" s="318" t="s">
        <v>522</v>
      </c>
      <c r="AF37" s="318">
        <v>0</v>
      </c>
      <c r="AG37" s="318">
        <v>0</v>
      </c>
    </row>
    <row r="38" spans="1:33" x14ac:dyDescent="0.25">
      <c r="A38" s="319" t="s">
        <v>157</v>
      </c>
      <c r="B38" s="320" t="s">
        <v>148</v>
      </c>
      <c r="C38" s="318"/>
      <c r="D38" s="318"/>
      <c r="E38" s="318"/>
      <c r="F38" s="318"/>
      <c r="G38" s="318">
        <v>0</v>
      </c>
      <c r="H38" s="318" t="s">
        <v>522</v>
      </c>
      <c r="I38" s="318"/>
      <c r="J38" s="318">
        <v>0</v>
      </c>
      <c r="K38" s="318"/>
      <c r="L38" s="318">
        <v>0</v>
      </c>
      <c r="M38" s="323" t="s">
        <v>458</v>
      </c>
      <c r="N38" s="318" t="s">
        <v>522</v>
      </c>
      <c r="O38" s="318" t="s">
        <v>522</v>
      </c>
      <c r="P38" s="318">
        <v>0</v>
      </c>
      <c r="Q38" s="323" t="s">
        <v>458</v>
      </c>
      <c r="R38" s="318" t="s">
        <v>522</v>
      </c>
      <c r="S38" s="318" t="s">
        <v>522</v>
      </c>
      <c r="T38" s="318">
        <v>0</v>
      </c>
      <c r="U38" s="323" t="s">
        <v>458</v>
      </c>
      <c r="V38" s="318" t="s">
        <v>522</v>
      </c>
      <c r="W38" s="318" t="s">
        <v>522</v>
      </c>
      <c r="X38" s="318">
        <v>0</v>
      </c>
      <c r="Y38" s="323" t="s">
        <v>458</v>
      </c>
      <c r="Z38" s="318" t="s">
        <v>522</v>
      </c>
      <c r="AA38" s="318" t="s">
        <v>522</v>
      </c>
      <c r="AB38" s="318">
        <v>0</v>
      </c>
      <c r="AC38" s="323" t="s">
        <v>458</v>
      </c>
      <c r="AD38" s="318" t="s">
        <v>522</v>
      </c>
      <c r="AE38" s="318" t="s">
        <v>522</v>
      </c>
      <c r="AF38" s="318">
        <v>0</v>
      </c>
      <c r="AG38" s="318">
        <v>0</v>
      </c>
    </row>
    <row r="39" spans="1:33" x14ac:dyDescent="0.25">
      <c r="A39" s="319" t="s">
        <v>156</v>
      </c>
      <c r="B39" s="320" t="s">
        <v>567</v>
      </c>
      <c r="C39" s="318"/>
      <c r="D39" s="318"/>
      <c r="E39" s="318"/>
      <c r="F39" s="318"/>
      <c r="G39" s="318">
        <v>0</v>
      </c>
      <c r="H39" s="318" t="s">
        <v>522</v>
      </c>
      <c r="I39" s="318"/>
      <c r="J39" s="318">
        <v>0</v>
      </c>
      <c r="K39" s="318"/>
      <c r="L39" s="318">
        <v>0</v>
      </c>
      <c r="M39" s="323" t="s">
        <v>458</v>
      </c>
      <c r="N39" s="318" t="s">
        <v>522</v>
      </c>
      <c r="O39" s="318" t="s">
        <v>522</v>
      </c>
      <c r="P39" s="318">
        <v>0</v>
      </c>
      <c r="Q39" s="323" t="s">
        <v>458</v>
      </c>
      <c r="R39" s="318" t="s">
        <v>522</v>
      </c>
      <c r="S39" s="318" t="s">
        <v>522</v>
      </c>
      <c r="T39" s="318">
        <v>0</v>
      </c>
      <c r="U39" s="323" t="s">
        <v>458</v>
      </c>
      <c r="V39" s="318" t="s">
        <v>522</v>
      </c>
      <c r="W39" s="318" t="s">
        <v>522</v>
      </c>
      <c r="X39" s="318">
        <v>0</v>
      </c>
      <c r="Y39" s="323" t="s">
        <v>458</v>
      </c>
      <c r="Z39" s="318" t="s">
        <v>522</v>
      </c>
      <c r="AA39" s="318" t="s">
        <v>522</v>
      </c>
      <c r="AB39" s="318">
        <v>6.9820000000000002</v>
      </c>
      <c r="AC39" s="323">
        <v>4</v>
      </c>
      <c r="AD39" s="318" t="s">
        <v>522</v>
      </c>
      <c r="AE39" s="318" t="s">
        <v>522</v>
      </c>
      <c r="AF39" s="318">
        <v>6.9820000000000002</v>
      </c>
      <c r="AG39" s="318">
        <v>0</v>
      </c>
    </row>
    <row r="40" spans="1:33" x14ac:dyDescent="0.25">
      <c r="A40" s="319" t="s">
        <v>155</v>
      </c>
      <c r="B40" s="320" t="s">
        <v>486</v>
      </c>
      <c r="C40" s="318"/>
      <c r="D40" s="318"/>
      <c r="E40" s="318"/>
      <c r="F40" s="318"/>
      <c r="G40" s="318">
        <v>0</v>
      </c>
      <c r="H40" s="318" t="s">
        <v>522</v>
      </c>
      <c r="I40" s="318"/>
      <c r="J40" s="318">
        <v>0</v>
      </c>
      <c r="K40" s="318"/>
      <c r="L40" s="318">
        <v>0</v>
      </c>
      <c r="M40" s="323" t="s">
        <v>458</v>
      </c>
      <c r="N40" s="318" t="s">
        <v>522</v>
      </c>
      <c r="O40" s="318" t="s">
        <v>522</v>
      </c>
      <c r="P40" s="318">
        <v>0</v>
      </c>
      <c r="Q40" s="323" t="s">
        <v>458</v>
      </c>
      <c r="R40" s="318" t="s">
        <v>522</v>
      </c>
      <c r="S40" s="318" t="s">
        <v>522</v>
      </c>
      <c r="T40" s="318">
        <v>0</v>
      </c>
      <c r="U40" s="323" t="s">
        <v>458</v>
      </c>
      <c r="V40" s="318" t="s">
        <v>522</v>
      </c>
      <c r="W40" s="318" t="s">
        <v>522</v>
      </c>
      <c r="X40" s="318">
        <v>0</v>
      </c>
      <c r="Y40" s="323" t="s">
        <v>458</v>
      </c>
      <c r="Z40" s="318" t="s">
        <v>522</v>
      </c>
      <c r="AA40" s="318" t="s">
        <v>522</v>
      </c>
      <c r="AB40" s="318">
        <v>0</v>
      </c>
      <c r="AC40" s="323" t="s">
        <v>458</v>
      </c>
      <c r="AD40" s="318" t="s">
        <v>522</v>
      </c>
      <c r="AE40" s="318" t="s">
        <v>522</v>
      </c>
      <c r="AF40" s="318">
        <v>0</v>
      </c>
      <c r="AG40" s="318">
        <v>0</v>
      </c>
    </row>
    <row r="41" spans="1:33" x14ac:dyDescent="0.25">
      <c r="A41" s="319" t="s">
        <v>154</v>
      </c>
      <c r="B41" s="320" t="s">
        <v>487</v>
      </c>
      <c r="C41" s="318"/>
      <c r="D41" s="318"/>
      <c r="E41" s="318"/>
      <c r="F41" s="318"/>
      <c r="G41" s="318">
        <v>0</v>
      </c>
      <c r="H41" s="318" t="s">
        <v>522</v>
      </c>
      <c r="I41" s="318"/>
      <c r="J41" s="318">
        <v>0</v>
      </c>
      <c r="K41" s="318"/>
      <c r="L41" s="318">
        <v>0</v>
      </c>
      <c r="M41" s="323" t="s">
        <v>458</v>
      </c>
      <c r="N41" s="318" t="s">
        <v>522</v>
      </c>
      <c r="O41" s="318" t="s">
        <v>522</v>
      </c>
      <c r="P41" s="318">
        <v>0</v>
      </c>
      <c r="Q41" s="323" t="s">
        <v>458</v>
      </c>
      <c r="R41" s="318" t="s">
        <v>522</v>
      </c>
      <c r="S41" s="318" t="s">
        <v>522</v>
      </c>
      <c r="T41" s="318">
        <v>0</v>
      </c>
      <c r="U41" s="323" t="s">
        <v>458</v>
      </c>
      <c r="V41" s="318" t="s">
        <v>522</v>
      </c>
      <c r="W41" s="318" t="s">
        <v>522</v>
      </c>
      <c r="X41" s="318">
        <v>0</v>
      </c>
      <c r="Y41" s="323" t="s">
        <v>458</v>
      </c>
      <c r="Z41" s="318" t="s">
        <v>522</v>
      </c>
      <c r="AA41" s="318" t="s">
        <v>522</v>
      </c>
      <c r="AB41" s="318">
        <v>0</v>
      </c>
      <c r="AC41" s="323" t="s">
        <v>458</v>
      </c>
      <c r="AD41" s="318" t="s">
        <v>522</v>
      </c>
      <c r="AE41" s="318" t="s">
        <v>522</v>
      </c>
      <c r="AF41" s="318">
        <v>0</v>
      </c>
      <c r="AG41" s="318">
        <v>0</v>
      </c>
    </row>
    <row r="42" spans="1:33" x14ac:dyDescent="0.25">
      <c r="A42" s="319" t="s">
        <v>153</v>
      </c>
      <c r="B42" s="320" t="s">
        <v>488</v>
      </c>
      <c r="C42" s="318"/>
      <c r="D42" s="318"/>
      <c r="E42" s="318"/>
      <c r="F42" s="318"/>
      <c r="G42" s="318">
        <v>0</v>
      </c>
      <c r="H42" s="318" t="s">
        <v>522</v>
      </c>
      <c r="I42" s="318"/>
      <c r="J42" s="318">
        <v>0</v>
      </c>
      <c r="K42" s="318"/>
      <c r="L42" s="318">
        <v>0</v>
      </c>
      <c r="M42" s="323" t="s">
        <v>458</v>
      </c>
      <c r="N42" s="318" t="s">
        <v>522</v>
      </c>
      <c r="O42" s="318" t="s">
        <v>522</v>
      </c>
      <c r="P42" s="318">
        <v>0</v>
      </c>
      <c r="Q42" s="323" t="s">
        <v>458</v>
      </c>
      <c r="R42" s="318" t="s">
        <v>522</v>
      </c>
      <c r="S42" s="318" t="s">
        <v>522</v>
      </c>
      <c r="T42" s="318">
        <v>0</v>
      </c>
      <c r="U42" s="323" t="s">
        <v>458</v>
      </c>
      <c r="V42" s="318" t="s">
        <v>522</v>
      </c>
      <c r="W42" s="318" t="s">
        <v>522</v>
      </c>
      <c r="X42" s="318">
        <v>0</v>
      </c>
      <c r="Y42" s="323" t="s">
        <v>458</v>
      </c>
      <c r="Z42" s="318" t="s">
        <v>522</v>
      </c>
      <c r="AA42" s="318" t="s">
        <v>522</v>
      </c>
      <c r="AB42" s="318">
        <v>0</v>
      </c>
      <c r="AC42" s="323" t="s">
        <v>458</v>
      </c>
      <c r="AD42" s="318" t="s">
        <v>522</v>
      </c>
      <c r="AE42" s="318" t="s">
        <v>522</v>
      </c>
      <c r="AF42" s="318">
        <v>0</v>
      </c>
      <c r="AG42" s="318">
        <v>0</v>
      </c>
    </row>
    <row r="43" spans="1:33" x14ac:dyDescent="0.25">
      <c r="A43" s="319" t="s">
        <v>489</v>
      </c>
      <c r="B43" s="320" t="s">
        <v>490</v>
      </c>
      <c r="C43" s="318"/>
      <c r="D43" s="318"/>
      <c r="E43" s="318"/>
      <c r="F43" s="318"/>
      <c r="G43" s="318">
        <v>0</v>
      </c>
      <c r="H43" s="318" t="s">
        <v>522</v>
      </c>
      <c r="I43" s="318"/>
      <c r="J43" s="318">
        <v>0</v>
      </c>
      <c r="K43" s="318"/>
      <c r="L43" s="318">
        <v>0</v>
      </c>
      <c r="M43" s="323" t="s">
        <v>458</v>
      </c>
      <c r="N43" s="318" t="s">
        <v>522</v>
      </c>
      <c r="O43" s="318" t="s">
        <v>522</v>
      </c>
      <c r="P43" s="318">
        <v>0</v>
      </c>
      <c r="Q43" s="323" t="s">
        <v>458</v>
      </c>
      <c r="R43" s="318" t="s">
        <v>522</v>
      </c>
      <c r="S43" s="318" t="s">
        <v>522</v>
      </c>
      <c r="T43" s="318">
        <v>0</v>
      </c>
      <c r="U43" s="323" t="s">
        <v>458</v>
      </c>
      <c r="V43" s="318" t="s">
        <v>522</v>
      </c>
      <c r="W43" s="318" t="s">
        <v>522</v>
      </c>
      <c r="X43" s="318">
        <v>0</v>
      </c>
      <c r="Y43" s="323" t="s">
        <v>458</v>
      </c>
      <c r="Z43" s="318" t="s">
        <v>522</v>
      </c>
      <c r="AA43" s="318" t="s">
        <v>522</v>
      </c>
      <c r="AB43" s="318">
        <v>0</v>
      </c>
      <c r="AC43" s="323" t="s">
        <v>458</v>
      </c>
      <c r="AD43" s="318" t="s">
        <v>522</v>
      </c>
      <c r="AE43" s="318" t="s">
        <v>522</v>
      </c>
      <c r="AF43" s="318">
        <v>0</v>
      </c>
      <c r="AG43" s="318">
        <v>0</v>
      </c>
    </row>
    <row r="44" spans="1:33" x14ac:dyDescent="0.25">
      <c r="A44" s="319" t="s">
        <v>491</v>
      </c>
      <c r="B44" s="320" t="s">
        <v>492</v>
      </c>
      <c r="C44" s="318"/>
      <c r="D44" s="318"/>
      <c r="E44" s="318"/>
      <c r="F44" s="318"/>
      <c r="G44" s="318">
        <v>0</v>
      </c>
      <c r="H44" s="318" t="s">
        <v>522</v>
      </c>
      <c r="I44" s="318"/>
      <c r="J44" s="318">
        <v>0</v>
      </c>
      <c r="K44" s="318"/>
      <c r="L44" s="318">
        <v>0</v>
      </c>
      <c r="M44" s="323" t="s">
        <v>458</v>
      </c>
      <c r="N44" s="318" t="s">
        <v>522</v>
      </c>
      <c r="O44" s="318" t="s">
        <v>522</v>
      </c>
      <c r="P44" s="318">
        <v>0</v>
      </c>
      <c r="Q44" s="323" t="s">
        <v>458</v>
      </c>
      <c r="R44" s="318" t="s">
        <v>522</v>
      </c>
      <c r="S44" s="318" t="s">
        <v>522</v>
      </c>
      <c r="T44" s="318">
        <v>0</v>
      </c>
      <c r="U44" s="323" t="s">
        <v>458</v>
      </c>
      <c r="V44" s="318" t="s">
        <v>522</v>
      </c>
      <c r="W44" s="318" t="s">
        <v>522</v>
      </c>
      <c r="X44" s="318">
        <v>0</v>
      </c>
      <c r="Y44" s="323" t="s">
        <v>458</v>
      </c>
      <c r="Z44" s="318" t="s">
        <v>522</v>
      </c>
      <c r="AA44" s="318" t="s">
        <v>522</v>
      </c>
      <c r="AB44" s="318">
        <v>0</v>
      </c>
      <c r="AC44" s="323" t="s">
        <v>458</v>
      </c>
      <c r="AD44" s="318" t="s">
        <v>522</v>
      </c>
      <c r="AE44" s="318" t="s">
        <v>522</v>
      </c>
      <c r="AF44" s="318">
        <v>0</v>
      </c>
      <c r="AG44" s="318">
        <v>0</v>
      </c>
    </row>
    <row r="45" spans="1:33" x14ac:dyDescent="0.25">
      <c r="A45" s="319" t="s">
        <v>493</v>
      </c>
      <c r="B45" s="320" t="s">
        <v>494</v>
      </c>
      <c r="C45" s="318"/>
      <c r="D45" s="318"/>
      <c r="E45" s="318"/>
      <c r="F45" s="318"/>
      <c r="G45" s="318">
        <v>0</v>
      </c>
      <c r="H45" s="318" t="s">
        <v>522</v>
      </c>
      <c r="I45" s="318"/>
      <c r="J45" s="318">
        <v>0</v>
      </c>
      <c r="K45" s="318"/>
      <c r="L45" s="318">
        <v>0</v>
      </c>
      <c r="M45" s="323" t="s">
        <v>458</v>
      </c>
      <c r="N45" s="318" t="s">
        <v>522</v>
      </c>
      <c r="O45" s="318" t="s">
        <v>522</v>
      </c>
      <c r="P45" s="318">
        <v>0</v>
      </c>
      <c r="Q45" s="323" t="s">
        <v>458</v>
      </c>
      <c r="R45" s="318" t="s">
        <v>522</v>
      </c>
      <c r="S45" s="318" t="s">
        <v>522</v>
      </c>
      <c r="T45" s="318">
        <v>0</v>
      </c>
      <c r="U45" s="323" t="s">
        <v>458</v>
      </c>
      <c r="V45" s="318" t="s">
        <v>522</v>
      </c>
      <c r="W45" s="318" t="s">
        <v>522</v>
      </c>
      <c r="X45" s="318">
        <v>0</v>
      </c>
      <c r="Y45" s="323" t="s">
        <v>458</v>
      </c>
      <c r="Z45" s="318" t="s">
        <v>522</v>
      </c>
      <c r="AA45" s="318" t="s">
        <v>522</v>
      </c>
      <c r="AB45" s="318">
        <v>0</v>
      </c>
      <c r="AC45" s="323" t="s">
        <v>458</v>
      </c>
      <c r="AD45" s="318" t="s">
        <v>522</v>
      </c>
      <c r="AE45" s="318" t="s">
        <v>522</v>
      </c>
      <c r="AF45" s="318">
        <v>0</v>
      </c>
      <c r="AG45" s="318">
        <v>0</v>
      </c>
    </row>
    <row r="46" spans="1:33" x14ac:dyDescent="0.25">
      <c r="A46" s="319" t="s">
        <v>495</v>
      </c>
      <c r="B46" s="320" t="s">
        <v>496</v>
      </c>
      <c r="C46" s="318"/>
      <c r="D46" s="318"/>
      <c r="E46" s="318"/>
      <c r="F46" s="318"/>
      <c r="G46" s="318">
        <v>0</v>
      </c>
      <c r="H46" s="318" t="s">
        <v>522</v>
      </c>
      <c r="I46" s="318"/>
      <c r="J46" s="318">
        <v>0</v>
      </c>
      <c r="K46" s="318"/>
      <c r="L46" s="318">
        <v>0</v>
      </c>
      <c r="M46" s="323" t="s">
        <v>458</v>
      </c>
      <c r="N46" s="318" t="s">
        <v>522</v>
      </c>
      <c r="O46" s="318" t="s">
        <v>522</v>
      </c>
      <c r="P46" s="318">
        <v>0</v>
      </c>
      <c r="Q46" s="323" t="s">
        <v>458</v>
      </c>
      <c r="R46" s="318" t="s">
        <v>522</v>
      </c>
      <c r="S46" s="318" t="s">
        <v>522</v>
      </c>
      <c r="T46" s="318">
        <v>0</v>
      </c>
      <c r="U46" s="323" t="s">
        <v>458</v>
      </c>
      <c r="V46" s="318" t="s">
        <v>522</v>
      </c>
      <c r="W46" s="318" t="s">
        <v>522</v>
      </c>
      <c r="X46" s="318">
        <v>0</v>
      </c>
      <c r="Y46" s="323" t="s">
        <v>458</v>
      </c>
      <c r="Z46" s="318" t="s">
        <v>522</v>
      </c>
      <c r="AA46" s="318" t="s">
        <v>522</v>
      </c>
      <c r="AB46" s="318">
        <v>0</v>
      </c>
      <c r="AC46" s="323" t="s">
        <v>458</v>
      </c>
      <c r="AD46" s="318" t="s">
        <v>522</v>
      </c>
      <c r="AE46" s="318" t="s">
        <v>522</v>
      </c>
      <c r="AF46" s="318">
        <v>0</v>
      </c>
      <c r="AG46" s="318">
        <v>0</v>
      </c>
    </row>
    <row r="47" spans="1:33" x14ac:dyDescent="0.25">
      <c r="A47" s="316" t="s">
        <v>61</v>
      </c>
      <c r="B47" s="317" t="s">
        <v>152</v>
      </c>
      <c r="C47" s="318"/>
      <c r="D47" s="318"/>
      <c r="E47" s="318"/>
      <c r="F47" s="318"/>
      <c r="G47" s="318"/>
      <c r="H47" s="318"/>
      <c r="I47" s="318"/>
      <c r="J47" s="318"/>
      <c r="K47" s="318"/>
      <c r="L47" s="318"/>
      <c r="M47" s="318"/>
      <c r="N47" s="318"/>
      <c r="O47" s="318"/>
      <c r="P47" s="318"/>
      <c r="Q47" s="318"/>
      <c r="R47" s="318"/>
      <c r="S47" s="318"/>
      <c r="T47" s="318"/>
      <c r="U47" s="318"/>
      <c r="V47" s="318"/>
      <c r="W47" s="323"/>
      <c r="X47" s="318"/>
      <c r="Y47" s="318"/>
      <c r="Z47" s="318"/>
      <c r="AA47" s="318"/>
      <c r="AB47" s="318"/>
      <c r="AC47" s="318"/>
      <c r="AD47" s="318"/>
      <c r="AE47" s="318"/>
      <c r="AF47" s="318"/>
      <c r="AG47" s="318"/>
    </row>
    <row r="48" spans="1:33" x14ac:dyDescent="0.25">
      <c r="A48" s="319" t="s">
        <v>151</v>
      </c>
      <c r="B48" s="322" t="s">
        <v>485</v>
      </c>
      <c r="C48" s="318"/>
      <c r="D48" s="318"/>
      <c r="E48" s="318"/>
      <c r="F48" s="318"/>
      <c r="G48" s="318">
        <v>0</v>
      </c>
      <c r="H48" s="318" t="s">
        <v>522</v>
      </c>
      <c r="I48" s="318"/>
      <c r="J48" s="318">
        <v>0</v>
      </c>
      <c r="K48" s="318"/>
      <c r="L48" s="318">
        <v>0</v>
      </c>
      <c r="M48" s="318"/>
      <c r="N48" s="318" t="s">
        <v>522</v>
      </c>
      <c r="O48" s="318"/>
      <c r="P48" s="318">
        <v>0</v>
      </c>
      <c r="Q48" s="318"/>
      <c r="R48" s="318" t="s">
        <v>522</v>
      </c>
      <c r="S48" s="318"/>
      <c r="T48" s="318">
        <v>0</v>
      </c>
      <c r="U48" s="318"/>
      <c r="V48" s="318" t="s">
        <v>522</v>
      </c>
      <c r="W48" s="318"/>
      <c r="X48" s="318">
        <v>0</v>
      </c>
      <c r="Y48" s="318"/>
      <c r="Z48" s="318" t="s">
        <v>522</v>
      </c>
      <c r="AA48" s="318"/>
      <c r="AB48" s="318">
        <v>0</v>
      </c>
      <c r="AC48" s="318"/>
      <c r="AD48" s="318" t="s">
        <v>522</v>
      </c>
      <c r="AE48" s="318"/>
      <c r="AF48" s="318">
        <v>0</v>
      </c>
      <c r="AG48" s="318">
        <v>0</v>
      </c>
    </row>
    <row r="49" spans="1:33" ht="31.5" x14ac:dyDescent="0.25">
      <c r="A49" s="319" t="s">
        <v>150</v>
      </c>
      <c r="B49" s="322" t="s">
        <v>483</v>
      </c>
      <c r="C49" s="318"/>
      <c r="D49" s="318"/>
      <c r="E49" s="318"/>
      <c r="F49" s="318"/>
      <c r="G49" s="318">
        <v>0</v>
      </c>
      <c r="H49" s="318" t="s">
        <v>522</v>
      </c>
      <c r="I49" s="318"/>
      <c r="J49" s="318">
        <v>0</v>
      </c>
      <c r="K49" s="318"/>
      <c r="L49" s="318">
        <v>0</v>
      </c>
      <c r="M49" s="318"/>
      <c r="N49" s="318" t="s">
        <v>522</v>
      </c>
      <c r="O49" s="318"/>
      <c r="P49" s="318">
        <v>0</v>
      </c>
      <c r="Q49" s="318"/>
      <c r="R49" s="318" t="s">
        <v>522</v>
      </c>
      <c r="S49" s="318"/>
      <c r="T49" s="318">
        <v>0</v>
      </c>
      <c r="U49" s="318"/>
      <c r="V49" s="318" t="s">
        <v>522</v>
      </c>
      <c r="W49" s="318"/>
      <c r="X49" s="318">
        <v>0</v>
      </c>
      <c r="Y49" s="318"/>
      <c r="Z49" s="318" t="s">
        <v>522</v>
      </c>
      <c r="AA49" s="318"/>
      <c r="AB49" s="318">
        <v>0</v>
      </c>
      <c r="AC49" s="318"/>
      <c r="AD49" s="318" t="s">
        <v>522</v>
      </c>
      <c r="AE49" s="318"/>
      <c r="AF49" s="318">
        <v>0</v>
      </c>
      <c r="AG49" s="318">
        <v>0</v>
      </c>
    </row>
    <row r="50" spans="1:33" x14ac:dyDescent="0.25">
      <c r="A50" s="319" t="s">
        <v>149</v>
      </c>
      <c r="B50" s="320" t="s">
        <v>148</v>
      </c>
      <c r="C50" s="318"/>
      <c r="D50" s="318"/>
      <c r="E50" s="318"/>
      <c r="F50" s="318"/>
      <c r="G50" s="318">
        <v>0</v>
      </c>
      <c r="H50" s="318" t="s">
        <v>522</v>
      </c>
      <c r="I50" s="318"/>
      <c r="J50" s="318">
        <v>0</v>
      </c>
      <c r="K50" s="318"/>
      <c r="L50" s="318">
        <v>0</v>
      </c>
      <c r="M50" s="318"/>
      <c r="N50" s="318" t="s">
        <v>522</v>
      </c>
      <c r="O50" s="318"/>
      <c r="P50" s="318">
        <v>0</v>
      </c>
      <c r="Q50" s="318"/>
      <c r="R50" s="318" t="s">
        <v>522</v>
      </c>
      <c r="S50" s="318"/>
      <c r="T50" s="318">
        <v>0</v>
      </c>
      <c r="U50" s="318"/>
      <c r="V50" s="318" t="s">
        <v>522</v>
      </c>
      <c r="W50" s="318"/>
      <c r="X50" s="318">
        <v>0</v>
      </c>
      <c r="Y50" s="318"/>
      <c r="Z50" s="318" t="s">
        <v>522</v>
      </c>
      <c r="AA50" s="318"/>
      <c r="AB50" s="318">
        <v>0</v>
      </c>
      <c r="AC50" s="318"/>
      <c r="AD50" s="318" t="s">
        <v>522</v>
      </c>
      <c r="AE50" s="318"/>
      <c r="AF50" s="318">
        <v>0</v>
      </c>
      <c r="AG50" s="318">
        <v>0</v>
      </c>
    </row>
    <row r="51" spans="1:33" ht="35.25" customHeight="1" x14ac:dyDescent="0.25">
      <c r="A51" s="319" t="s">
        <v>147</v>
      </c>
      <c r="B51" s="320" t="s">
        <v>146</v>
      </c>
      <c r="C51" s="318"/>
      <c r="D51" s="318"/>
      <c r="E51" s="318"/>
      <c r="F51" s="318"/>
      <c r="G51" s="318">
        <v>0</v>
      </c>
      <c r="H51" s="318" t="s">
        <v>522</v>
      </c>
      <c r="I51" s="318"/>
      <c r="J51" s="318">
        <v>0</v>
      </c>
      <c r="K51" s="318"/>
      <c r="L51" s="318">
        <v>0</v>
      </c>
      <c r="M51" s="318"/>
      <c r="N51" s="318" t="s">
        <v>522</v>
      </c>
      <c r="O51" s="318"/>
      <c r="P51" s="318">
        <v>0</v>
      </c>
      <c r="Q51" s="318"/>
      <c r="R51" s="318" t="s">
        <v>522</v>
      </c>
      <c r="S51" s="318"/>
      <c r="T51" s="318">
        <v>0</v>
      </c>
      <c r="U51" s="318"/>
      <c r="V51" s="318" t="s">
        <v>522</v>
      </c>
      <c r="W51" s="318"/>
      <c r="X51" s="318">
        <v>0</v>
      </c>
      <c r="Y51" s="318"/>
      <c r="Z51" s="318" t="s">
        <v>522</v>
      </c>
      <c r="AA51" s="318"/>
      <c r="AB51" s="318">
        <v>6.9820000000000002</v>
      </c>
      <c r="AC51" s="318"/>
      <c r="AD51" s="318" t="s">
        <v>522</v>
      </c>
      <c r="AE51" s="318"/>
      <c r="AF51" s="318">
        <v>6.9820000000000002</v>
      </c>
      <c r="AG51" s="318">
        <v>0</v>
      </c>
    </row>
    <row r="52" spans="1:33" ht="31.5" x14ac:dyDescent="0.25">
      <c r="A52" s="319" t="s">
        <v>145</v>
      </c>
      <c r="B52" s="320" t="s">
        <v>144</v>
      </c>
      <c r="C52" s="318"/>
      <c r="D52" s="318"/>
      <c r="E52" s="318"/>
      <c r="F52" s="318"/>
      <c r="G52" s="318">
        <v>0</v>
      </c>
      <c r="H52" s="318" t="s">
        <v>522</v>
      </c>
      <c r="I52" s="318"/>
      <c r="J52" s="318">
        <v>0</v>
      </c>
      <c r="K52" s="318"/>
      <c r="L52" s="318">
        <v>0</v>
      </c>
      <c r="M52" s="318"/>
      <c r="N52" s="318" t="s">
        <v>522</v>
      </c>
      <c r="O52" s="318"/>
      <c r="P52" s="318">
        <v>0</v>
      </c>
      <c r="Q52" s="318"/>
      <c r="R52" s="318" t="s">
        <v>522</v>
      </c>
      <c r="S52" s="318"/>
      <c r="T52" s="318">
        <v>0</v>
      </c>
      <c r="U52" s="318"/>
      <c r="V52" s="318" t="s">
        <v>522</v>
      </c>
      <c r="W52" s="318"/>
      <c r="X52" s="318">
        <v>0</v>
      </c>
      <c r="Y52" s="318"/>
      <c r="Z52" s="318" t="s">
        <v>522</v>
      </c>
      <c r="AA52" s="318"/>
      <c r="AB52" s="318">
        <v>0</v>
      </c>
      <c r="AC52" s="318"/>
      <c r="AD52" s="318" t="s">
        <v>522</v>
      </c>
      <c r="AE52" s="318"/>
      <c r="AF52" s="318">
        <v>0</v>
      </c>
      <c r="AG52" s="318">
        <v>0</v>
      </c>
    </row>
    <row r="53" spans="1:33" x14ac:dyDescent="0.25">
      <c r="A53" s="319" t="s">
        <v>143</v>
      </c>
      <c r="B53" s="320" t="s">
        <v>142</v>
      </c>
      <c r="C53" s="318"/>
      <c r="D53" s="318"/>
      <c r="E53" s="318"/>
      <c r="F53" s="318"/>
      <c r="G53" s="318">
        <v>0</v>
      </c>
      <c r="H53" s="318" t="s">
        <v>522</v>
      </c>
      <c r="I53" s="318"/>
      <c r="J53" s="318">
        <v>0</v>
      </c>
      <c r="K53" s="318"/>
      <c r="L53" s="318">
        <v>0</v>
      </c>
      <c r="M53" s="318"/>
      <c r="N53" s="318" t="s">
        <v>522</v>
      </c>
      <c r="O53" s="318"/>
      <c r="P53" s="318">
        <v>0</v>
      </c>
      <c r="Q53" s="318"/>
      <c r="R53" s="318" t="s">
        <v>522</v>
      </c>
      <c r="S53" s="318"/>
      <c r="T53" s="318">
        <v>0</v>
      </c>
      <c r="U53" s="318"/>
      <c r="V53" s="318" t="s">
        <v>522</v>
      </c>
      <c r="W53" s="318"/>
      <c r="X53" s="318">
        <v>0</v>
      </c>
      <c r="Y53" s="318"/>
      <c r="Z53" s="318" t="s">
        <v>522</v>
      </c>
      <c r="AA53" s="318"/>
      <c r="AB53" s="318">
        <v>0</v>
      </c>
      <c r="AC53" s="318"/>
      <c r="AD53" s="318" t="s">
        <v>522</v>
      </c>
      <c r="AE53" s="318"/>
      <c r="AF53" s="318">
        <v>0</v>
      </c>
      <c r="AG53" s="318">
        <v>0</v>
      </c>
    </row>
    <row r="54" spans="1:33" x14ac:dyDescent="0.25">
      <c r="A54" s="319" t="s">
        <v>141</v>
      </c>
      <c r="B54" s="320" t="s">
        <v>486</v>
      </c>
      <c r="C54" s="318"/>
      <c r="D54" s="318"/>
      <c r="E54" s="318"/>
      <c r="F54" s="318"/>
      <c r="G54" s="318">
        <v>0</v>
      </c>
      <c r="H54" s="318" t="s">
        <v>522</v>
      </c>
      <c r="I54" s="318"/>
      <c r="J54" s="318">
        <v>0</v>
      </c>
      <c r="K54" s="318"/>
      <c r="L54" s="318">
        <v>0</v>
      </c>
      <c r="M54" s="318"/>
      <c r="N54" s="318" t="s">
        <v>522</v>
      </c>
      <c r="O54" s="318"/>
      <c r="P54" s="318">
        <v>0</v>
      </c>
      <c r="Q54" s="318"/>
      <c r="R54" s="318" t="s">
        <v>522</v>
      </c>
      <c r="S54" s="318"/>
      <c r="T54" s="318">
        <v>0</v>
      </c>
      <c r="U54" s="318"/>
      <c r="V54" s="318" t="s">
        <v>522</v>
      </c>
      <c r="W54" s="318"/>
      <c r="X54" s="318">
        <v>0</v>
      </c>
      <c r="Y54" s="318"/>
      <c r="Z54" s="318" t="s">
        <v>522</v>
      </c>
      <c r="AA54" s="318"/>
      <c r="AB54" s="318">
        <v>0</v>
      </c>
      <c r="AC54" s="318"/>
      <c r="AD54" s="318" t="s">
        <v>522</v>
      </c>
      <c r="AE54" s="318"/>
      <c r="AF54" s="318">
        <v>0</v>
      </c>
      <c r="AG54" s="318">
        <v>0</v>
      </c>
    </row>
    <row r="55" spans="1:33" x14ac:dyDescent="0.25">
      <c r="A55" s="319" t="s">
        <v>497</v>
      </c>
      <c r="B55" s="320" t="s">
        <v>487</v>
      </c>
      <c r="C55" s="318"/>
      <c r="D55" s="318"/>
      <c r="E55" s="318"/>
      <c r="F55" s="318"/>
      <c r="G55" s="318">
        <v>0</v>
      </c>
      <c r="H55" s="318" t="s">
        <v>522</v>
      </c>
      <c r="I55" s="318"/>
      <c r="J55" s="318">
        <v>0</v>
      </c>
      <c r="K55" s="318"/>
      <c r="L55" s="318">
        <v>0</v>
      </c>
      <c r="M55" s="318"/>
      <c r="N55" s="318" t="s">
        <v>522</v>
      </c>
      <c r="O55" s="318"/>
      <c r="P55" s="318">
        <v>0</v>
      </c>
      <c r="Q55" s="318"/>
      <c r="R55" s="318" t="s">
        <v>522</v>
      </c>
      <c r="S55" s="318"/>
      <c r="T55" s="318">
        <v>0</v>
      </c>
      <c r="U55" s="318"/>
      <c r="V55" s="318" t="s">
        <v>522</v>
      </c>
      <c r="W55" s="318"/>
      <c r="X55" s="318">
        <v>0</v>
      </c>
      <c r="Y55" s="318"/>
      <c r="Z55" s="318" t="s">
        <v>522</v>
      </c>
      <c r="AA55" s="318"/>
      <c r="AB55" s="318">
        <v>0</v>
      </c>
      <c r="AC55" s="318"/>
      <c r="AD55" s="318" t="s">
        <v>522</v>
      </c>
      <c r="AE55" s="318"/>
      <c r="AF55" s="318">
        <v>0</v>
      </c>
      <c r="AG55" s="318">
        <v>0</v>
      </c>
    </row>
    <row r="56" spans="1:33" x14ac:dyDescent="0.25">
      <c r="A56" s="319" t="s">
        <v>498</v>
      </c>
      <c r="B56" s="320" t="s">
        <v>488</v>
      </c>
      <c r="C56" s="318"/>
      <c r="D56" s="318"/>
      <c r="E56" s="318"/>
      <c r="F56" s="318"/>
      <c r="G56" s="318">
        <v>0</v>
      </c>
      <c r="H56" s="318" t="s">
        <v>522</v>
      </c>
      <c r="I56" s="318"/>
      <c r="J56" s="318">
        <v>0</v>
      </c>
      <c r="K56" s="318"/>
      <c r="L56" s="318">
        <v>0</v>
      </c>
      <c r="M56" s="318"/>
      <c r="N56" s="318" t="s">
        <v>522</v>
      </c>
      <c r="O56" s="318"/>
      <c r="P56" s="318">
        <v>0</v>
      </c>
      <c r="Q56" s="318"/>
      <c r="R56" s="318" t="s">
        <v>522</v>
      </c>
      <c r="S56" s="318"/>
      <c r="T56" s="318">
        <v>0</v>
      </c>
      <c r="U56" s="318"/>
      <c r="V56" s="318" t="s">
        <v>522</v>
      </c>
      <c r="W56" s="318"/>
      <c r="X56" s="318">
        <v>0</v>
      </c>
      <c r="Y56" s="318"/>
      <c r="Z56" s="318" t="s">
        <v>522</v>
      </c>
      <c r="AA56" s="318"/>
      <c r="AB56" s="318">
        <v>0</v>
      </c>
      <c r="AC56" s="318"/>
      <c r="AD56" s="318" t="s">
        <v>522</v>
      </c>
      <c r="AE56" s="318"/>
      <c r="AF56" s="318">
        <v>0</v>
      </c>
      <c r="AG56" s="318">
        <v>0</v>
      </c>
    </row>
    <row r="57" spans="1:33" x14ac:dyDescent="0.25">
      <c r="A57" s="319" t="s">
        <v>499</v>
      </c>
      <c r="B57" s="320" t="s">
        <v>490</v>
      </c>
      <c r="C57" s="318"/>
      <c r="D57" s="318"/>
      <c r="E57" s="318"/>
      <c r="F57" s="318"/>
      <c r="G57" s="318">
        <v>0</v>
      </c>
      <c r="H57" s="318" t="s">
        <v>522</v>
      </c>
      <c r="I57" s="318"/>
      <c r="J57" s="318">
        <v>0</v>
      </c>
      <c r="K57" s="318"/>
      <c r="L57" s="318">
        <v>0</v>
      </c>
      <c r="M57" s="318"/>
      <c r="N57" s="318" t="s">
        <v>522</v>
      </c>
      <c r="O57" s="318"/>
      <c r="P57" s="318">
        <v>0</v>
      </c>
      <c r="Q57" s="318"/>
      <c r="R57" s="318" t="s">
        <v>522</v>
      </c>
      <c r="S57" s="318"/>
      <c r="T57" s="318">
        <v>0</v>
      </c>
      <c r="U57" s="318"/>
      <c r="V57" s="318" t="s">
        <v>522</v>
      </c>
      <c r="W57" s="318"/>
      <c r="X57" s="318">
        <v>0</v>
      </c>
      <c r="Y57" s="318"/>
      <c r="Z57" s="318" t="s">
        <v>522</v>
      </c>
      <c r="AA57" s="318"/>
      <c r="AB57" s="318">
        <v>0</v>
      </c>
      <c r="AC57" s="318"/>
      <c r="AD57" s="318" t="s">
        <v>522</v>
      </c>
      <c r="AE57" s="318"/>
      <c r="AF57" s="318">
        <v>0</v>
      </c>
      <c r="AG57" s="318">
        <v>0</v>
      </c>
    </row>
    <row r="58" spans="1:33" ht="36.75" customHeight="1" x14ac:dyDescent="0.25">
      <c r="A58" s="319" t="s">
        <v>500</v>
      </c>
      <c r="B58" s="320" t="s">
        <v>492</v>
      </c>
      <c r="C58" s="318"/>
      <c r="D58" s="318"/>
      <c r="E58" s="318"/>
      <c r="F58" s="318"/>
      <c r="G58" s="318">
        <v>0</v>
      </c>
      <c r="H58" s="318" t="s">
        <v>522</v>
      </c>
      <c r="I58" s="318"/>
      <c r="J58" s="318">
        <v>0</v>
      </c>
      <c r="K58" s="318"/>
      <c r="L58" s="318">
        <v>0</v>
      </c>
      <c r="M58" s="318"/>
      <c r="N58" s="318" t="s">
        <v>522</v>
      </c>
      <c r="O58" s="318"/>
      <c r="P58" s="318">
        <v>0</v>
      </c>
      <c r="Q58" s="318"/>
      <c r="R58" s="318" t="s">
        <v>522</v>
      </c>
      <c r="S58" s="318"/>
      <c r="T58" s="318">
        <v>0</v>
      </c>
      <c r="U58" s="318"/>
      <c r="V58" s="318" t="s">
        <v>522</v>
      </c>
      <c r="W58" s="318"/>
      <c r="X58" s="318">
        <v>0</v>
      </c>
      <c r="Y58" s="318"/>
      <c r="Z58" s="318" t="s">
        <v>522</v>
      </c>
      <c r="AA58" s="318"/>
      <c r="AB58" s="318">
        <v>0</v>
      </c>
      <c r="AC58" s="318"/>
      <c r="AD58" s="318" t="s">
        <v>522</v>
      </c>
      <c r="AE58" s="318"/>
      <c r="AF58" s="318">
        <v>0</v>
      </c>
      <c r="AG58" s="318">
        <v>0</v>
      </c>
    </row>
    <row r="59" spans="1:33" x14ac:dyDescent="0.25">
      <c r="A59" s="319" t="s">
        <v>501</v>
      </c>
      <c r="B59" s="320" t="s">
        <v>494</v>
      </c>
      <c r="C59" s="318"/>
      <c r="D59" s="318"/>
      <c r="E59" s="318"/>
      <c r="F59" s="318"/>
      <c r="G59" s="318">
        <v>0</v>
      </c>
      <c r="H59" s="318" t="s">
        <v>522</v>
      </c>
      <c r="I59" s="318"/>
      <c r="J59" s="318">
        <v>0</v>
      </c>
      <c r="K59" s="318"/>
      <c r="L59" s="318">
        <v>0</v>
      </c>
      <c r="M59" s="318"/>
      <c r="N59" s="318" t="s">
        <v>522</v>
      </c>
      <c r="O59" s="318"/>
      <c r="P59" s="318">
        <v>0</v>
      </c>
      <c r="Q59" s="318"/>
      <c r="R59" s="318" t="s">
        <v>522</v>
      </c>
      <c r="S59" s="318"/>
      <c r="T59" s="318">
        <v>0</v>
      </c>
      <c r="U59" s="318"/>
      <c r="V59" s="318" t="s">
        <v>522</v>
      </c>
      <c r="W59" s="318"/>
      <c r="X59" s="318">
        <v>0</v>
      </c>
      <c r="Y59" s="318"/>
      <c r="Z59" s="318" t="s">
        <v>522</v>
      </c>
      <c r="AA59" s="318"/>
      <c r="AB59" s="318">
        <v>0</v>
      </c>
      <c r="AC59" s="318"/>
      <c r="AD59" s="318" t="s">
        <v>522</v>
      </c>
      <c r="AE59" s="318"/>
      <c r="AF59" s="318">
        <v>0</v>
      </c>
      <c r="AG59" s="318">
        <v>0</v>
      </c>
    </row>
    <row r="60" spans="1:33" x14ac:dyDescent="0.25">
      <c r="A60" s="319" t="s">
        <v>502</v>
      </c>
      <c r="B60" s="320" t="s">
        <v>496</v>
      </c>
      <c r="C60" s="318"/>
      <c r="D60" s="318"/>
      <c r="E60" s="318"/>
      <c r="F60" s="318"/>
      <c r="G60" s="318">
        <v>0</v>
      </c>
      <c r="H60" s="318" t="s">
        <v>522</v>
      </c>
      <c r="I60" s="318"/>
      <c r="J60" s="318">
        <v>0</v>
      </c>
      <c r="K60" s="318"/>
      <c r="L60" s="318">
        <v>0</v>
      </c>
      <c r="M60" s="318"/>
      <c r="N60" s="318" t="s">
        <v>522</v>
      </c>
      <c r="O60" s="318"/>
      <c r="P60" s="318">
        <v>0</v>
      </c>
      <c r="Q60" s="318"/>
      <c r="R60" s="318" t="s">
        <v>522</v>
      </c>
      <c r="S60" s="318"/>
      <c r="T60" s="318">
        <v>0</v>
      </c>
      <c r="U60" s="318"/>
      <c r="V60" s="318" t="s">
        <v>522</v>
      </c>
      <c r="W60" s="318"/>
      <c r="X60" s="318">
        <v>0</v>
      </c>
      <c r="Y60" s="318"/>
      <c r="Z60" s="318" t="s">
        <v>522</v>
      </c>
      <c r="AA60" s="318"/>
      <c r="AB60" s="318">
        <v>0</v>
      </c>
      <c r="AC60" s="318"/>
      <c r="AD60" s="318" t="s">
        <v>522</v>
      </c>
      <c r="AE60" s="318"/>
      <c r="AF60" s="318">
        <v>0</v>
      </c>
      <c r="AG60" s="318">
        <v>0</v>
      </c>
    </row>
    <row r="61" spans="1:33" ht="31.5" x14ac:dyDescent="0.25">
      <c r="A61" s="316" t="s">
        <v>59</v>
      </c>
      <c r="B61" s="317" t="s">
        <v>140</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v>0</v>
      </c>
      <c r="AG61" s="318">
        <v>0</v>
      </c>
    </row>
    <row r="62" spans="1:33" x14ac:dyDescent="0.25">
      <c r="A62" s="319" t="s">
        <v>139</v>
      </c>
      <c r="B62" s="320" t="s">
        <v>138</v>
      </c>
      <c r="C62" s="318" t="s">
        <v>522</v>
      </c>
      <c r="D62" s="318">
        <v>11.9694</v>
      </c>
      <c r="E62" s="318"/>
      <c r="F62" s="318"/>
      <c r="G62" s="318">
        <v>0</v>
      </c>
      <c r="H62" s="318" t="s">
        <v>522</v>
      </c>
      <c r="I62" s="318"/>
      <c r="J62" s="318">
        <v>0</v>
      </c>
      <c r="K62" s="318"/>
      <c r="L62" s="318">
        <v>0</v>
      </c>
      <c r="M62" s="318"/>
      <c r="N62" s="318" t="s">
        <v>522</v>
      </c>
      <c r="O62" s="318"/>
      <c r="P62" s="318">
        <v>0</v>
      </c>
      <c r="Q62" s="318"/>
      <c r="R62" s="318" t="s">
        <v>522</v>
      </c>
      <c r="S62" s="318"/>
      <c r="T62" s="318">
        <v>0</v>
      </c>
      <c r="U62" s="318"/>
      <c r="V62" s="318" t="s">
        <v>522</v>
      </c>
      <c r="W62" s="318"/>
      <c r="X62" s="318">
        <v>0</v>
      </c>
      <c r="Y62" s="318"/>
      <c r="Z62" s="318" t="s">
        <v>522</v>
      </c>
      <c r="AA62" s="318"/>
      <c r="AB62" s="318">
        <v>11.9694</v>
      </c>
      <c r="AC62" s="318"/>
      <c r="AD62" s="318" t="s">
        <v>522</v>
      </c>
      <c r="AE62" s="318"/>
      <c r="AF62" s="318">
        <v>11.9694</v>
      </c>
      <c r="AG62" s="318">
        <v>0</v>
      </c>
    </row>
    <row r="63" spans="1:33" x14ac:dyDescent="0.25">
      <c r="A63" s="319" t="s">
        <v>137</v>
      </c>
      <c r="B63" s="320" t="s">
        <v>131</v>
      </c>
      <c r="C63" s="318"/>
      <c r="D63" s="318"/>
      <c r="E63" s="318"/>
      <c r="F63" s="318"/>
      <c r="G63" s="318">
        <v>0</v>
      </c>
      <c r="H63" s="318" t="s">
        <v>522</v>
      </c>
      <c r="I63" s="318"/>
      <c r="J63" s="318">
        <v>0</v>
      </c>
      <c r="K63" s="318"/>
      <c r="L63" s="318">
        <v>0</v>
      </c>
      <c r="M63" s="318"/>
      <c r="N63" s="318" t="s">
        <v>522</v>
      </c>
      <c r="O63" s="318"/>
      <c r="P63" s="318">
        <v>0</v>
      </c>
      <c r="Q63" s="318"/>
      <c r="R63" s="318" t="s">
        <v>522</v>
      </c>
      <c r="S63" s="318"/>
      <c r="T63" s="318">
        <v>0</v>
      </c>
      <c r="U63" s="318"/>
      <c r="V63" s="318" t="s">
        <v>522</v>
      </c>
      <c r="W63" s="318"/>
      <c r="X63" s="318">
        <v>0</v>
      </c>
      <c r="Y63" s="318"/>
      <c r="Z63" s="318" t="s">
        <v>522</v>
      </c>
      <c r="AA63" s="318"/>
      <c r="AB63" s="318">
        <v>0</v>
      </c>
      <c r="AC63" s="318"/>
      <c r="AD63" s="318" t="s">
        <v>522</v>
      </c>
      <c r="AE63" s="318"/>
      <c r="AF63" s="318">
        <v>0</v>
      </c>
      <c r="AG63" s="318">
        <v>0</v>
      </c>
    </row>
    <row r="64" spans="1:33" x14ac:dyDescent="0.25">
      <c r="A64" s="319" t="s">
        <v>136</v>
      </c>
      <c r="B64" s="322" t="s">
        <v>130</v>
      </c>
      <c r="C64" s="318"/>
      <c r="D64" s="318"/>
      <c r="E64" s="318"/>
      <c r="F64" s="318"/>
      <c r="G64" s="318">
        <v>0</v>
      </c>
      <c r="H64" s="318" t="s">
        <v>522</v>
      </c>
      <c r="I64" s="318"/>
      <c r="J64" s="318">
        <v>0</v>
      </c>
      <c r="K64" s="318"/>
      <c r="L64" s="318">
        <v>0</v>
      </c>
      <c r="M64" s="318"/>
      <c r="N64" s="318" t="s">
        <v>522</v>
      </c>
      <c r="O64" s="318"/>
      <c r="P64" s="318">
        <v>0</v>
      </c>
      <c r="Q64" s="318"/>
      <c r="R64" s="318" t="s">
        <v>522</v>
      </c>
      <c r="S64" s="318"/>
      <c r="T64" s="318">
        <v>0</v>
      </c>
      <c r="U64" s="318"/>
      <c r="V64" s="318" t="s">
        <v>522</v>
      </c>
      <c r="W64" s="318"/>
      <c r="X64" s="318">
        <v>0</v>
      </c>
      <c r="Y64" s="318"/>
      <c r="Z64" s="318" t="s">
        <v>522</v>
      </c>
      <c r="AA64" s="318"/>
      <c r="AB64" s="318">
        <v>0</v>
      </c>
      <c r="AC64" s="318"/>
      <c r="AD64" s="318" t="s">
        <v>522</v>
      </c>
      <c r="AE64" s="318"/>
      <c r="AF64" s="318">
        <v>0</v>
      </c>
      <c r="AG64" s="318">
        <v>0</v>
      </c>
    </row>
    <row r="65" spans="1:33" x14ac:dyDescent="0.25">
      <c r="A65" s="319" t="s">
        <v>135</v>
      </c>
      <c r="B65" s="322" t="s">
        <v>129</v>
      </c>
      <c r="C65" s="318"/>
      <c r="D65" s="318"/>
      <c r="E65" s="318"/>
      <c r="F65" s="318"/>
      <c r="G65" s="318">
        <v>0</v>
      </c>
      <c r="H65" s="318" t="s">
        <v>522</v>
      </c>
      <c r="I65" s="318"/>
      <c r="J65" s="318">
        <v>0</v>
      </c>
      <c r="K65" s="318"/>
      <c r="L65" s="318">
        <v>0</v>
      </c>
      <c r="M65" s="318"/>
      <c r="N65" s="318" t="s">
        <v>522</v>
      </c>
      <c r="O65" s="318"/>
      <c r="P65" s="318">
        <v>0</v>
      </c>
      <c r="Q65" s="318"/>
      <c r="R65" s="318" t="s">
        <v>522</v>
      </c>
      <c r="S65" s="318"/>
      <c r="T65" s="318">
        <v>0</v>
      </c>
      <c r="U65" s="318"/>
      <c r="V65" s="318" t="s">
        <v>522</v>
      </c>
      <c r="W65" s="318"/>
      <c r="X65" s="318">
        <v>0</v>
      </c>
      <c r="Y65" s="318"/>
      <c r="Z65" s="318" t="s">
        <v>522</v>
      </c>
      <c r="AA65" s="318"/>
      <c r="AB65" s="318">
        <v>0</v>
      </c>
      <c r="AC65" s="318"/>
      <c r="AD65" s="318" t="s">
        <v>522</v>
      </c>
      <c r="AE65" s="318"/>
      <c r="AF65" s="318">
        <v>0</v>
      </c>
      <c r="AG65" s="318">
        <v>0</v>
      </c>
    </row>
    <row r="66" spans="1:33" ht="54" customHeight="1" x14ac:dyDescent="0.25">
      <c r="A66" s="319" t="s">
        <v>134</v>
      </c>
      <c r="B66" s="322" t="s">
        <v>128</v>
      </c>
      <c r="C66" s="318"/>
      <c r="D66" s="318"/>
      <c r="E66" s="318"/>
      <c r="F66" s="318"/>
      <c r="G66" s="318">
        <v>0</v>
      </c>
      <c r="H66" s="318" t="s">
        <v>522</v>
      </c>
      <c r="I66" s="318"/>
      <c r="J66" s="318">
        <v>0</v>
      </c>
      <c r="K66" s="318"/>
      <c r="L66" s="318">
        <v>0</v>
      </c>
      <c r="M66" s="318"/>
      <c r="N66" s="318" t="s">
        <v>522</v>
      </c>
      <c r="O66" s="318"/>
      <c r="P66" s="318">
        <v>0</v>
      </c>
      <c r="Q66" s="318"/>
      <c r="R66" s="318" t="s">
        <v>522</v>
      </c>
      <c r="S66" s="318"/>
      <c r="T66" s="318">
        <v>0</v>
      </c>
      <c r="U66" s="318"/>
      <c r="V66" s="318" t="s">
        <v>522</v>
      </c>
      <c r="W66" s="318"/>
      <c r="X66" s="318">
        <v>0</v>
      </c>
      <c r="Y66" s="318"/>
      <c r="Z66" s="318" t="s">
        <v>522</v>
      </c>
      <c r="AA66" s="318"/>
      <c r="AB66" s="318">
        <v>6.9820000000000002</v>
      </c>
      <c r="AC66" s="318"/>
      <c r="AD66" s="318" t="s">
        <v>522</v>
      </c>
      <c r="AE66" s="318"/>
      <c r="AF66" s="318">
        <v>6.9820000000000002</v>
      </c>
      <c r="AG66" s="318">
        <v>0</v>
      </c>
    </row>
    <row r="67" spans="1:33" x14ac:dyDescent="0.25">
      <c r="A67" s="319" t="s">
        <v>133</v>
      </c>
      <c r="B67" s="322" t="s">
        <v>503</v>
      </c>
      <c r="C67" s="318"/>
      <c r="D67" s="318"/>
      <c r="E67" s="318"/>
      <c r="F67" s="318"/>
      <c r="G67" s="318">
        <v>0</v>
      </c>
      <c r="H67" s="318" t="s">
        <v>522</v>
      </c>
      <c r="I67" s="318"/>
      <c r="J67" s="318">
        <v>0</v>
      </c>
      <c r="K67" s="318"/>
      <c r="L67" s="318">
        <v>0</v>
      </c>
      <c r="M67" s="318"/>
      <c r="N67" s="318" t="s">
        <v>522</v>
      </c>
      <c r="O67" s="318"/>
      <c r="P67" s="318">
        <v>0</v>
      </c>
      <c r="Q67" s="318"/>
      <c r="R67" s="318" t="s">
        <v>522</v>
      </c>
      <c r="S67" s="318"/>
      <c r="T67" s="318">
        <v>0</v>
      </c>
      <c r="U67" s="318"/>
      <c r="V67" s="318" t="s">
        <v>522</v>
      </c>
      <c r="W67" s="318"/>
      <c r="X67" s="318">
        <v>0</v>
      </c>
      <c r="Y67" s="318"/>
      <c r="Z67" s="318" t="s">
        <v>522</v>
      </c>
      <c r="AA67" s="318"/>
      <c r="AB67" s="318">
        <v>0</v>
      </c>
      <c r="AC67" s="318"/>
      <c r="AD67" s="318" t="s">
        <v>522</v>
      </c>
      <c r="AE67" s="318"/>
      <c r="AF67" s="318">
        <v>0</v>
      </c>
      <c r="AG67" s="318">
        <v>0</v>
      </c>
    </row>
    <row r="68" spans="1:33" ht="50.25" customHeight="1" x14ac:dyDescent="0.25">
      <c r="A68" s="319" t="s">
        <v>504</v>
      </c>
      <c r="B68" s="322" t="s">
        <v>505</v>
      </c>
      <c r="C68" s="318"/>
      <c r="D68" s="318"/>
      <c r="E68" s="318"/>
      <c r="F68" s="318"/>
      <c r="G68" s="318">
        <v>0</v>
      </c>
      <c r="H68" s="318" t="s">
        <v>522</v>
      </c>
      <c r="I68" s="318"/>
      <c r="J68" s="318">
        <v>0</v>
      </c>
      <c r="K68" s="318"/>
      <c r="L68" s="318">
        <v>0</v>
      </c>
      <c r="M68" s="318"/>
      <c r="N68" s="318" t="s">
        <v>522</v>
      </c>
      <c r="O68" s="318"/>
      <c r="P68" s="318">
        <v>0</v>
      </c>
      <c r="Q68" s="318"/>
      <c r="R68" s="318" t="s">
        <v>522</v>
      </c>
      <c r="S68" s="318"/>
      <c r="T68" s="318">
        <v>0</v>
      </c>
      <c r="U68" s="318"/>
      <c r="V68" s="318" t="s">
        <v>522</v>
      </c>
      <c r="W68" s="318"/>
      <c r="X68" s="318">
        <v>0</v>
      </c>
      <c r="Y68" s="318"/>
      <c r="Z68" s="318" t="s">
        <v>522</v>
      </c>
      <c r="AA68" s="318"/>
      <c r="AB68" s="318">
        <v>0</v>
      </c>
      <c r="AC68" s="318"/>
      <c r="AD68" s="318" t="s">
        <v>522</v>
      </c>
      <c r="AE68" s="318"/>
      <c r="AF68" s="318">
        <v>0</v>
      </c>
      <c r="AG68" s="318">
        <v>0</v>
      </c>
    </row>
    <row r="69" spans="1:33" x14ac:dyDescent="0.25">
      <c r="A69" s="319" t="s">
        <v>506</v>
      </c>
      <c r="B69" s="322" t="s">
        <v>507</v>
      </c>
      <c r="C69" s="318"/>
      <c r="D69" s="318"/>
      <c r="E69" s="318"/>
      <c r="F69" s="318"/>
      <c r="G69" s="318">
        <v>0</v>
      </c>
      <c r="H69" s="318" t="s">
        <v>522</v>
      </c>
      <c r="I69" s="318"/>
      <c r="J69" s="318">
        <v>0</v>
      </c>
      <c r="K69" s="318"/>
      <c r="L69" s="318">
        <v>0</v>
      </c>
      <c r="M69" s="318"/>
      <c r="N69" s="318" t="s">
        <v>522</v>
      </c>
      <c r="O69" s="318"/>
      <c r="P69" s="318">
        <v>0</v>
      </c>
      <c r="Q69" s="318"/>
      <c r="R69" s="318" t="s">
        <v>522</v>
      </c>
      <c r="S69" s="318"/>
      <c r="T69" s="318">
        <v>0</v>
      </c>
      <c r="U69" s="318"/>
      <c r="V69" s="318" t="s">
        <v>522</v>
      </c>
      <c r="W69" s="318"/>
      <c r="X69" s="318">
        <v>0</v>
      </c>
      <c r="Y69" s="318"/>
      <c r="Z69" s="318" t="s">
        <v>522</v>
      </c>
      <c r="AA69" s="318"/>
      <c r="AB69" s="318">
        <v>0</v>
      </c>
      <c r="AC69" s="318"/>
      <c r="AD69" s="318" t="s">
        <v>522</v>
      </c>
      <c r="AE69" s="318"/>
      <c r="AF69" s="318">
        <v>0</v>
      </c>
      <c r="AG69" s="318">
        <v>0</v>
      </c>
    </row>
    <row r="70" spans="1:33" ht="36.75" customHeight="1" x14ac:dyDescent="0.25">
      <c r="A70" s="319" t="s">
        <v>508</v>
      </c>
      <c r="B70" s="322" t="s">
        <v>509</v>
      </c>
      <c r="C70" s="318"/>
      <c r="D70" s="318"/>
      <c r="E70" s="318"/>
      <c r="F70" s="318"/>
      <c r="G70" s="318">
        <v>0</v>
      </c>
      <c r="H70" s="318" t="s">
        <v>522</v>
      </c>
      <c r="I70" s="318"/>
      <c r="J70" s="318">
        <v>0</v>
      </c>
      <c r="K70" s="318"/>
      <c r="L70" s="318">
        <v>0</v>
      </c>
      <c r="M70" s="318"/>
      <c r="N70" s="318" t="s">
        <v>522</v>
      </c>
      <c r="O70" s="318"/>
      <c r="P70" s="318">
        <v>0</v>
      </c>
      <c r="Q70" s="318"/>
      <c r="R70" s="318" t="s">
        <v>522</v>
      </c>
      <c r="S70" s="318"/>
      <c r="T70" s="318">
        <v>0</v>
      </c>
      <c r="U70" s="318"/>
      <c r="V70" s="318" t="s">
        <v>522</v>
      </c>
      <c r="W70" s="318"/>
      <c r="X70" s="318">
        <v>0</v>
      </c>
      <c r="Y70" s="318"/>
      <c r="Z70" s="318" t="s">
        <v>522</v>
      </c>
      <c r="AA70" s="318"/>
      <c r="AB70" s="318">
        <v>0</v>
      </c>
      <c r="AC70" s="318"/>
      <c r="AD70" s="318" t="s">
        <v>522</v>
      </c>
      <c r="AE70" s="318"/>
      <c r="AF70" s="318">
        <v>0</v>
      </c>
      <c r="AG70" s="318">
        <v>0</v>
      </c>
    </row>
    <row r="71" spans="1:33" x14ac:dyDescent="0.25">
      <c r="A71" s="319" t="s">
        <v>510</v>
      </c>
      <c r="B71" s="322" t="s">
        <v>511</v>
      </c>
      <c r="C71" s="318"/>
      <c r="D71" s="318"/>
      <c r="E71" s="318"/>
      <c r="F71" s="318"/>
      <c r="G71" s="318">
        <v>0</v>
      </c>
      <c r="H71" s="318" t="s">
        <v>522</v>
      </c>
      <c r="I71" s="318"/>
      <c r="J71" s="318">
        <v>0</v>
      </c>
      <c r="K71" s="318"/>
      <c r="L71" s="318">
        <v>0</v>
      </c>
      <c r="M71" s="318"/>
      <c r="N71" s="318" t="s">
        <v>522</v>
      </c>
      <c r="O71" s="318"/>
      <c r="P71" s="318">
        <v>0</v>
      </c>
      <c r="Q71" s="318"/>
      <c r="R71" s="318" t="s">
        <v>522</v>
      </c>
      <c r="S71" s="318"/>
      <c r="T71" s="318">
        <v>0</v>
      </c>
      <c r="U71" s="318"/>
      <c r="V71" s="318" t="s">
        <v>522</v>
      </c>
      <c r="W71" s="318"/>
      <c r="X71" s="318">
        <v>0</v>
      </c>
      <c r="Y71" s="318"/>
      <c r="Z71" s="318" t="s">
        <v>522</v>
      </c>
      <c r="AA71" s="318"/>
      <c r="AB71" s="318">
        <v>0</v>
      </c>
      <c r="AC71" s="318"/>
      <c r="AD71" s="318" t="s">
        <v>522</v>
      </c>
      <c r="AE71" s="318"/>
      <c r="AF71" s="318">
        <v>0</v>
      </c>
      <c r="AG71" s="318">
        <v>0</v>
      </c>
    </row>
    <row r="72" spans="1:33" ht="51" customHeight="1" x14ac:dyDescent="0.25">
      <c r="A72" s="319" t="s">
        <v>512</v>
      </c>
      <c r="B72" s="322" t="s">
        <v>513</v>
      </c>
      <c r="C72" s="318"/>
      <c r="D72" s="318"/>
      <c r="E72" s="318"/>
      <c r="F72" s="318"/>
      <c r="G72" s="318">
        <v>0</v>
      </c>
      <c r="H72" s="318" t="s">
        <v>522</v>
      </c>
      <c r="I72" s="318"/>
      <c r="J72" s="318">
        <v>0</v>
      </c>
      <c r="K72" s="318"/>
      <c r="L72" s="318">
        <v>0</v>
      </c>
      <c r="M72" s="318"/>
      <c r="N72" s="318" t="s">
        <v>522</v>
      </c>
      <c r="O72" s="318"/>
      <c r="P72" s="318">
        <v>0</v>
      </c>
      <c r="Q72" s="318"/>
      <c r="R72" s="318" t="s">
        <v>522</v>
      </c>
      <c r="S72" s="318"/>
      <c r="T72" s="318">
        <v>0</v>
      </c>
      <c r="U72" s="318"/>
      <c r="V72" s="318" t="s">
        <v>522</v>
      </c>
      <c r="W72" s="318"/>
      <c r="X72" s="318">
        <v>0</v>
      </c>
      <c r="Y72" s="318"/>
      <c r="Z72" s="318" t="s">
        <v>522</v>
      </c>
      <c r="AA72" s="318"/>
      <c r="AB72" s="318">
        <v>0</v>
      </c>
      <c r="AC72" s="318"/>
      <c r="AD72" s="318" t="s">
        <v>522</v>
      </c>
      <c r="AE72" s="318"/>
      <c r="AF72" s="318">
        <v>0</v>
      </c>
      <c r="AG72" s="318">
        <v>0</v>
      </c>
    </row>
    <row r="73" spans="1:33" ht="32.25" customHeight="1" x14ac:dyDescent="0.25">
      <c r="A73" s="319" t="s">
        <v>514</v>
      </c>
      <c r="B73" s="322" t="s">
        <v>515</v>
      </c>
      <c r="C73" s="318"/>
      <c r="D73" s="318"/>
      <c r="E73" s="318"/>
      <c r="F73" s="318"/>
      <c r="G73" s="318">
        <v>0</v>
      </c>
      <c r="H73" s="318" t="s">
        <v>522</v>
      </c>
      <c r="I73" s="318"/>
      <c r="J73" s="318">
        <v>0</v>
      </c>
      <c r="K73" s="318"/>
      <c r="L73" s="318">
        <v>0</v>
      </c>
      <c r="M73" s="318"/>
      <c r="N73" s="318" t="s">
        <v>522</v>
      </c>
      <c r="O73" s="318"/>
      <c r="P73" s="318">
        <v>0</v>
      </c>
      <c r="Q73" s="318"/>
      <c r="R73" s="318" t="s">
        <v>522</v>
      </c>
      <c r="S73" s="318"/>
      <c r="T73" s="318">
        <v>0</v>
      </c>
      <c r="U73" s="318"/>
      <c r="V73" s="318" t="s">
        <v>522</v>
      </c>
      <c r="W73" s="318"/>
      <c r="X73" s="318">
        <v>0</v>
      </c>
      <c r="Y73" s="318"/>
      <c r="Z73" s="318" t="s">
        <v>522</v>
      </c>
      <c r="AA73" s="318"/>
      <c r="AB73" s="318">
        <v>0</v>
      </c>
      <c r="AC73" s="318"/>
      <c r="AD73" s="318" t="s">
        <v>522</v>
      </c>
      <c r="AE73" s="318"/>
      <c r="AF73" s="318">
        <v>0</v>
      </c>
      <c r="AG73" s="318">
        <v>0</v>
      </c>
    </row>
    <row r="74" spans="1:33" ht="51.75" customHeight="1" x14ac:dyDescent="0.25">
      <c r="A74" s="316" t="s">
        <v>58</v>
      </c>
      <c r="B74" s="324" t="s">
        <v>227</v>
      </c>
      <c r="C74" s="318"/>
      <c r="D74" s="318"/>
      <c r="E74" s="318"/>
      <c r="F74" s="318"/>
      <c r="G74" s="318">
        <v>0</v>
      </c>
      <c r="H74" s="318" t="s">
        <v>522</v>
      </c>
      <c r="I74" s="318"/>
      <c r="J74" s="318">
        <v>0</v>
      </c>
      <c r="K74" s="318"/>
      <c r="L74" s="318">
        <v>0</v>
      </c>
      <c r="M74" s="318"/>
      <c r="N74" s="318" t="s">
        <v>522</v>
      </c>
      <c r="O74" s="318"/>
      <c r="P74" s="318">
        <v>0</v>
      </c>
      <c r="Q74" s="318"/>
      <c r="R74" s="318" t="s">
        <v>522</v>
      </c>
      <c r="S74" s="318"/>
      <c r="T74" s="318">
        <v>0</v>
      </c>
      <c r="U74" s="318"/>
      <c r="V74" s="318" t="s">
        <v>522</v>
      </c>
      <c r="W74" s="318"/>
      <c r="X74" s="318">
        <v>0</v>
      </c>
      <c r="Y74" s="318"/>
      <c r="Z74" s="318" t="s">
        <v>522</v>
      </c>
      <c r="AA74" s="318"/>
      <c r="AB74" s="318">
        <v>0</v>
      </c>
      <c r="AC74" s="318"/>
      <c r="AD74" s="318" t="s">
        <v>522</v>
      </c>
      <c r="AE74" s="318"/>
      <c r="AF74" s="318">
        <v>0</v>
      </c>
      <c r="AG74" s="318">
        <v>0</v>
      </c>
    </row>
    <row r="75" spans="1:33" ht="21.75" customHeight="1" x14ac:dyDescent="0.25">
      <c r="A75" s="316" t="s">
        <v>56</v>
      </c>
      <c r="B75" s="317" t="s">
        <v>132</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row>
    <row r="76" spans="1:33" ht="23.25" customHeight="1" x14ac:dyDescent="0.25">
      <c r="A76" s="319" t="s">
        <v>222</v>
      </c>
      <c r="B76" s="322" t="s">
        <v>485</v>
      </c>
      <c r="C76" s="318"/>
      <c r="D76" s="318"/>
      <c r="E76" s="318"/>
      <c r="F76" s="318"/>
      <c r="G76" s="318">
        <v>0</v>
      </c>
      <c r="H76" s="318">
        <v>0</v>
      </c>
      <c r="I76" s="318"/>
      <c r="J76" s="318">
        <v>0</v>
      </c>
      <c r="K76" s="318"/>
      <c r="L76" s="318">
        <v>0</v>
      </c>
      <c r="M76" s="318"/>
      <c r="N76" s="318" t="s">
        <v>522</v>
      </c>
      <c r="O76" s="318"/>
      <c r="P76" s="318">
        <v>0</v>
      </c>
      <c r="Q76" s="318"/>
      <c r="R76" s="318" t="s">
        <v>522</v>
      </c>
      <c r="S76" s="318"/>
      <c r="T76" s="318">
        <v>0</v>
      </c>
      <c r="U76" s="318"/>
      <c r="V76" s="318" t="s">
        <v>522</v>
      </c>
      <c r="W76" s="318"/>
      <c r="X76" s="318">
        <v>0</v>
      </c>
      <c r="Y76" s="318"/>
      <c r="Z76" s="318" t="s">
        <v>522</v>
      </c>
      <c r="AA76" s="318"/>
      <c r="AB76" s="318">
        <v>0</v>
      </c>
      <c r="AC76" s="318"/>
      <c r="AD76" s="318" t="s">
        <v>522</v>
      </c>
      <c r="AE76" s="318"/>
      <c r="AF76" s="318">
        <v>0</v>
      </c>
      <c r="AG76" s="318">
        <v>0</v>
      </c>
    </row>
    <row r="77" spans="1:33" ht="18.75" customHeight="1" x14ac:dyDescent="0.25">
      <c r="A77" s="319" t="s">
        <v>223</v>
      </c>
      <c r="B77" s="322" t="s">
        <v>483</v>
      </c>
      <c r="C77" s="318"/>
      <c r="D77" s="318"/>
      <c r="E77" s="318"/>
      <c r="F77" s="318"/>
      <c r="G77" s="318">
        <v>0</v>
      </c>
      <c r="H77" s="318">
        <v>0</v>
      </c>
      <c r="I77" s="318"/>
      <c r="J77" s="318">
        <v>0</v>
      </c>
      <c r="K77" s="318"/>
      <c r="L77" s="318">
        <v>0</v>
      </c>
      <c r="M77" s="318"/>
      <c r="N77" s="318" t="s">
        <v>522</v>
      </c>
      <c r="O77" s="318"/>
      <c r="P77" s="318">
        <v>0</v>
      </c>
      <c r="Q77" s="318"/>
      <c r="R77" s="318" t="s">
        <v>522</v>
      </c>
      <c r="S77" s="318"/>
      <c r="T77" s="318">
        <v>0</v>
      </c>
      <c r="U77" s="318"/>
      <c r="V77" s="318" t="s">
        <v>522</v>
      </c>
      <c r="W77" s="318"/>
      <c r="X77" s="318">
        <v>0</v>
      </c>
      <c r="Y77" s="318"/>
      <c r="Z77" s="318" t="s">
        <v>522</v>
      </c>
      <c r="AA77" s="318"/>
      <c r="AB77" s="318">
        <v>0</v>
      </c>
      <c r="AC77" s="318"/>
      <c r="AD77" s="318" t="s">
        <v>522</v>
      </c>
      <c r="AE77" s="318"/>
      <c r="AF77" s="318">
        <v>0</v>
      </c>
      <c r="AG77" s="318">
        <v>0</v>
      </c>
    </row>
    <row r="78" spans="1:33" x14ac:dyDescent="0.25">
      <c r="A78" s="319" t="s">
        <v>224</v>
      </c>
      <c r="B78" s="320" t="s">
        <v>148</v>
      </c>
      <c r="C78" s="318"/>
      <c r="D78" s="318"/>
      <c r="E78" s="318"/>
      <c r="F78" s="318"/>
      <c r="G78" s="318">
        <v>0</v>
      </c>
      <c r="H78" s="318">
        <v>0</v>
      </c>
      <c r="I78" s="318"/>
      <c r="J78" s="318">
        <v>0</v>
      </c>
      <c r="K78" s="318"/>
      <c r="L78" s="318">
        <v>0</v>
      </c>
      <c r="M78" s="318"/>
      <c r="N78" s="318" t="s">
        <v>522</v>
      </c>
      <c r="O78" s="318"/>
      <c r="P78" s="318">
        <v>0</v>
      </c>
      <c r="Q78" s="318"/>
      <c r="R78" s="318" t="s">
        <v>522</v>
      </c>
      <c r="S78" s="318"/>
      <c r="T78" s="318">
        <v>0</v>
      </c>
      <c r="U78" s="318"/>
      <c r="V78" s="318" t="s">
        <v>522</v>
      </c>
      <c r="W78" s="318"/>
      <c r="X78" s="318">
        <v>0</v>
      </c>
      <c r="Y78" s="318"/>
      <c r="Z78" s="318" t="s">
        <v>522</v>
      </c>
      <c r="AA78" s="318"/>
      <c r="AB78" s="318">
        <v>0</v>
      </c>
      <c r="AC78" s="318"/>
      <c r="AD78" s="318" t="s">
        <v>522</v>
      </c>
      <c r="AE78" s="318"/>
      <c r="AF78" s="318">
        <v>0</v>
      </c>
      <c r="AG78" s="318">
        <v>0</v>
      </c>
    </row>
    <row r="79" spans="1:33" x14ac:dyDescent="0.25">
      <c r="A79" s="319" t="s">
        <v>225</v>
      </c>
      <c r="B79" s="320" t="s">
        <v>484</v>
      </c>
      <c r="C79" s="325"/>
      <c r="D79" s="326"/>
      <c r="E79" s="327"/>
      <c r="F79" s="327"/>
      <c r="G79" s="318">
        <v>0</v>
      </c>
      <c r="H79" s="318">
        <v>0</v>
      </c>
      <c r="I79" s="318"/>
      <c r="J79" s="318">
        <v>0</v>
      </c>
      <c r="K79" s="318"/>
      <c r="L79" s="318">
        <v>0</v>
      </c>
      <c r="M79" s="327"/>
      <c r="N79" s="318" t="s">
        <v>522</v>
      </c>
      <c r="O79" s="326"/>
      <c r="P79" s="318">
        <v>0</v>
      </c>
      <c r="Q79" s="326"/>
      <c r="R79" s="318" t="s">
        <v>522</v>
      </c>
      <c r="S79" s="326"/>
      <c r="T79" s="318">
        <v>0</v>
      </c>
      <c r="U79" s="326"/>
      <c r="V79" s="318" t="s">
        <v>522</v>
      </c>
      <c r="W79" s="326"/>
      <c r="X79" s="318">
        <v>0</v>
      </c>
      <c r="Y79" s="326"/>
      <c r="Z79" s="318" t="s">
        <v>522</v>
      </c>
      <c r="AA79" s="326"/>
      <c r="AB79" s="318">
        <v>6.9820000000000002</v>
      </c>
      <c r="AC79" s="326"/>
      <c r="AD79" s="318" t="s">
        <v>522</v>
      </c>
      <c r="AE79" s="326"/>
      <c r="AF79" s="318">
        <v>6.9820000000000002</v>
      </c>
      <c r="AG79" s="318">
        <v>0</v>
      </c>
    </row>
    <row r="80" spans="1:33" x14ac:dyDescent="0.25">
      <c r="A80" s="319" t="s">
        <v>226</v>
      </c>
      <c r="B80" s="320" t="s">
        <v>486</v>
      </c>
      <c r="C80" s="325"/>
      <c r="D80" s="326"/>
      <c r="E80" s="327"/>
      <c r="F80" s="327"/>
      <c r="G80" s="318">
        <v>0</v>
      </c>
      <c r="H80" s="318">
        <v>0</v>
      </c>
      <c r="I80" s="318"/>
      <c r="J80" s="318">
        <v>0</v>
      </c>
      <c r="K80" s="318"/>
      <c r="L80" s="318">
        <v>0</v>
      </c>
      <c r="M80" s="327"/>
      <c r="N80" s="318" t="s">
        <v>522</v>
      </c>
      <c r="O80" s="326"/>
      <c r="P80" s="318">
        <v>0</v>
      </c>
      <c r="Q80" s="326"/>
      <c r="R80" s="318" t="s">
        <v>522</v>
      </c>
      <c r="S80" s="326"/>
      <c r="T80" s="318">
        <v>0</v>
      </c>
      <c r="U80" s="326"/>
      <c r="V80" s="318" t="s">
        <v>522</v>
      </c>
      <c r="W80" s="326"/>
      <c r="X80" s="318">
        <v>0</v>
      </c>
      <c r="Y80" s="326"/>
      <c r="Z80" s="318" t="s">
        <v>522</v>
      </c>
      <c r="AA80" s="326"/>
      <c r="AB80" s="318">
        <v>0</v>
      </c>
      <c r="AC80" s="326"/>
      <c r="AD80" s="318" t="s">
        <v>522</v>
      </c>
      <c r="AE80" s="326"/>
      <c r="AF80" s="318">
        <v>0</v>
      </c>
      <c r="AG80" s="318">
        <v>0</v>
      </c>
    </row>
    <row r="81" spans="1:33" x14ac:dyDescent="0.25">
      <c r="A81" s="319" t="s">
        <v>516</v>
      </c>
      <c r="B81" s="320" t="s">
        <v>487</v>
      </c>
      <c r="C81" s="325"/>
      <c r="D81" s="326"/>
      <c r="E81" s="327"/>
      <c r="F81" s="327"/>
      <c r="G81" s="318">
        <v>0</v>
      </c>
      <c r="H81" s="318">
        <v>0</v>
      </c>
      <c r="I81" s="318"/>
      <c r="J81" s="318">
        <v>0</v>
      </c>
      <c r="K81" s="318"/>
      <c r="L81" s="318">
        <v>0</v>
      </c>
      <c r="M81" s="327"/>
      <c r="N81" s="318" t="s">
        <v>522</v>
      </c>
      <c r="O81" s="326"/>
      <c r="P81" s="318">
        <v>0</v>
      </c>
      <c r="Q81" s="326"/>
      <c r="R81" s="318" t="s">
        <v>522</v>
      </c>
      <c r="S81" s="326"/>
      <c r="T81" s="318">
        <v>0</v>
      </c>
      <c r="U81" s="326"/>
      <c r="V81" s="318" t="s">
        <v>522</v>
      </c>
      <c r="W81" s="326"/>
      <c r="X81" s="318">
        <v>0</v>
      </c>
      <c r="Y81" s="326"/>
      <c r="Z81" s="318" t="s">
        <v>522</v>
      </c>
      <c r="AA81" s="326"/>
      <c r="AB81" s="318">
        <v>0</v>
      </c>
      <c r="AC81" s="326"/>
      <c r="AD81" s="318" t="s">
        <v>522</v>
      </c>
      <c r="AE81" s="326"/>
      <c r="AF81" s="318">
        <v>0</v>
      </c>
      <c r="AG81" s="318">
        <v>0</v>
      </c>
    </row>
    <row r="82" spans="1:33" x14ac:dyDescent="0.25">
      <c r="A82" s="319" t="s">
        <v>517</v>
      </c>
      <c r="B82" s="320" t="s">
        <v>488</v>
      </c>
      <c r="C82" s="325"/>
      <c r="D82" s="326"/>
      <c r="E82" s="327"/>
      <c r="F82" s="327"/>
      <c r="G82" s="318">
        <v>0</v>
      </c>
      <c r="H82" s="318">
        <v>0</v>
      </c>
      <c r="I82" s="318"/>
      <c r="J82" s="318">
        <v>0</v>
      </c>
      <c r="K82" s="318"/>
      <c r="L82" s="318">
        <v>0</v>
      </c>
      <c r="M82" s="327"/>
      <c r="N82" s="318" t="s">
        <v>522</v>
      </c>
      <c r="O82" s="326"/>
      <c r="P82" s="318">
        <v>0</v>
      </c>
      <c r="Q82" s="326"/>
      <c r="R82" s="318" t="s">
        <v>522</v>
      </c>
      <c r="S82" s="326"/>
      <c r="T82" s="318">
        <v>0</v>
      </c>
      <c r="U82" s="326"/>
      <c r="V82" s="318" t="s">
        <v>522</v>
      </c>
      <c r="W82" s="326"/>
      <c r="X82" s="318">
        <v>0</v>
      </c>
      <c r="Y82" s="326"/>
      <c r="Z82" s="318" t="s">
        <v>522</v>
      </c>
      <c r="AA82" s="326"/>
      <c r="AB82" s="318">
        <v>0</v>
      </c>
      <c r="AC82" s="326"/>
      <c r="AD82" s="318" t="s">
        <v>522</v>
      </c>
      <c r="AE82" s="326"/>
      <c r="AF82" s="318">
        <v>0</v>
      </c>
      <c r="AG82" s="318">
        <v>0</v>
      </c>
    </row>
    <row r="83" spans="1:33" x14ac:dyDescent="0.25">
      <c r="A83" s="319" t="s">
        <v>518</v>
      </c>
      <c r="B83" s="320" t="s">
        <v>490</v>
      </c>
      <c r="C83" s="325"/>
      <c r="D83" s="326"/>
      <c r="E83" s="327"/>
      <c r="F83" s="327"/>
      <c r="G83" s="318">
        <v>0</v>
      </c>
      <c r="H83" s="318">
        <v>0</v>
      </c>
      <c r="I83" s="318"/>
      <c r="J83" s="318">
        <v>0</v>
      </c>
      <c r="K83" s="318"/>
      <c r="L83" s="318">
        <v>0</v>
      </c>
      <c r="M83" s="327"/>
      <c r="N83" s="318" t="s">
        <v>522</v>
      </c>
      <c r="O83" s="326"/>
      <c r="P83" s="318">
        <v>0</v>
      </c>
      <c r="Q83" s="326"/>
      <c r="R83" s="318" t="s">
        <v>522</v>
      </c>
      <c r="S83" s="326"/>
      <c r="T83" s="318">
        <v>0</v>
      </c>
      <c r="U83" s="326"/>
      <c r="V83" s="318" t="s">
        <v>522</v>
      </c>
      <c r="W83" s="326"/>
      <c r="X83" s="318">
        <v>0</v>
      </c>
      <c r="Y83" s="326"/>
      <c r="Z83" s="318" t="s">
        <v>522</v>
      </c>
      <c r="AA83" s="326"/>
      <c r="AB83" s="318">
        <v>0</v>
      </c>
      <c r="AC83" s="326"/>
      <c r="AD83" s="318" t="s">
        <v>522</v>
      </c>
      <c r="AE83" s="326"/>
      <c r="AF83" s="318">
        <v>0</v>
      </c>
      <c r="AG83" s="318">
        <v>0</v>
      </c>
    </row>
    <row r="84" spans="1:33" x14ac:dyDescent="0.25">
      <c r="A84" s="319" t="s">
        <v>519</v>
      </c>
      <c r="B84" s="320" t="s">
        <v>492</v>
      </c>
      <c r="C84" s="325"/>
      <c r="D84" s="326"/>
      <c r="E84" s="327"/>
      <c r="F84" s="327"/>
      <c r="G84" s="318">
        <v>0</v>
      </c>
      <c r="H84" s="318">
        <v>0</v>
      </c>
      <c r="I84" s="318"/>
      <c r="J84" s="318">
        <v>0</v>
      </c>
      <c r="K84" s="318"/>
      <c r="L84" s="318">
        <v>0</v>
      </c>
      <c r="M84" s="327"/>
      <c r="N84" s="318" t="s">
        <v>522</v>
      </c>
      <c r="O84" s="326"/>
      <c r="P84" s="318">
        <v>0</v>
      </c>
      <c r="Q84" s="326"/>
      <c r="R84" s="318" t="s">
        <v>522</v>
      </c>
      <c r="S84" s="326"/>
      <c r="T84" s="318">
        <v>0</v>
      </c>
      <c r="U84" s="326"/>
      <c r="V84" s="318" t="s">
        <v>522</v>
      </c>
      <c r="W84" s="326"/>
      <c r="X84" s="318">
        <v>0</v>
      </c>
      <c r="Y84" s="326"/>
      <c r="Z84" s="318" t="s">
        <v>522</v>
      </c>
      <c r="AA84" s="326"/>
      <c r="AB84" s="318">
        <v>0</v>
      </c>
      <c r="AC84" s="326"/>
      <c r="AD84" s="318" t="s">
        <v>522</v>
      </c>
      <c r="AE84" s="326"/>
      <c r="AF84" s="318">
        <v>0</v>
      </c>
      <c r="AG84" s="318">
        <v>0</v>
      </c>
    </row>
    <row r="85" spans="1:33" x14ac:dyDescent="0.25">
      <c r="A85" s="319" t="s">
        <v>520</v>
      </c>
      <c r="B85" s="320" t="s">
        <v>494</v>
      </c>
      <c r="C85" s="325"/>
      <c r="D85" s="326"/>
      <c r="E85" s="327"/>
      <c r="F85" s="327"/>
      <c r="G85" s="318">
        <v>0</v>
      </c>
      <c r="H85" s="318">
        <v>0</v>
      </c>
      <c r="I85" s="318"/>
      <c r="J85" s="318">
        <v>0</v>
      </c>
      <c r="K85" s="318"/>
      <c r="L85" s="318">
        <v>0</v>
      </c>
      <c r="M85" s="327"/>
      <c r="N85" s="318" t="s">
        <v>522</v>
      </c>
      <c r="O85" s="326"/>
      <c r="P85" s="318">
        <v>0</v>
      </c>
      <c r="Q85" s="326"/>
      <c r="R85" s="318" t="s">
        <v>522</v>
      </c>
      <c r="S85" s="326"/>
      <c r="T85" s="318">
        <v>0</v>
      </c>
      <c r="U85" s="326"/>
      <c r="V85" s="318" t="s">
        <v>522</v>
      </c>
      <c r="W85" s="326"/>
      <c r="X85" s="318">
        <v>0</v>
      </c>
      <c r="Y85" s="326"/>
      <c r="Z85" s="318" t="s">
        <v>522</v>
      </c>
      <c r="AA85" s="326"/>
      <c r="AB85" s="318">
        <v>0</v>
      </c>
      <c r="AC85" s="326"/>
      <c r="AD85" s="318" t="s">
        <v>522</v>
      </c>
      <c r="AE85" s="326"/>
      <c r="AF85" s="318">
        <v>0</v>
      </c>
      <c r="AG85" s="318">
        <v>0</v>
      </c>
    </row>
    <row r="86" spans="1:33" x14ac:dyDescent="0.25">
      <c r="A86" s="319" t="s">
        <v>521</v>
      </c>
      <c r="B86" s="320" t="s">
        <v>496</v>
      </c>
      <c r="C86" s="328"/>
      <c r="D86" s="326"/>
      <c r="E86" s="327"/>
      <c r="F86" s="327"/>
      <c r="G86" s="318">
        <v>0</v>
      </c>
      <c r="H86" s="318">
        <v>0</v>
      </c>
      <c r="I86" s="318"/>
      <c r="J86" s="318">
        <v>0</v>
      </c>
      <c r="K86" s="318"/>
      <c r="L86" s="318">
        <v>0</v>
      </c>
      <c r="M86" s="327"/>
      <c r="N86" s="318" t="s">
        <v>522</v>
      </c>
      <c r="O86" s="326"/>
      <c r="P86" s="318">
        <v>0</v>
      </c>
      <c r="Q86" s="326"/>
      <c r="R86" s="318" t="s">
        <v>522</v>
      </c>
      <c r="S86" s="326"/>
      <c r="T86" s="318">
        <v>0</v>
      </c>
      <c r="U86" s="326"/>
      <c r="V86" s="318" t="s">
        <v>522</v>
      </c>
      <c r="W86" s="326"/>
      <c r="X86" s="318">
        <v>0</v>
      </c>
      <c r="Y86" s="326"/>
      <c r="Z86" s="318" t="s">
        <v>522</v>
      </c>
      <c r="AA86" s="326"/>
      <c r="AB86" s="318">
        <v>0</v>
      </c>
      <c r="AC86" s="326"/>
      <c r="AD86" s="318" t="s">
        <v>522</v>
      </c>
      <c r="AE86" s="326"/>
      <c r="AF86" s="318">
        <v>0</v>
      </c>
      <c r="AG86" s="318">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H20:K20"/>
    <mergeCell ref="H21:I21"/>
    <mergeCell ref="J21:K21"/>
    <mergeCell ref="X21:Y21"/>
    <mergeCell ref="B20:B22"/>
    <mergeCell ref="C20:D21"/>
    <mergeCell ref="E20:F21"/>
    <mergeCell ref="G20:G22"/>
    <mergeCell ref="A20:A22"/>
    <mergeCell ref="A18:AG18"/>
    <mergeCell ref="L21:M21"/>
    <mergeCell ref="N21:O21"/>
    <mergeCell ref="P21:Q21"/>
    <mergeCell ref="L20:O20"/>
    <mergeCell ref="R21:S21"/>
    <mergeCell ref="T21:U21"/>
    <mergeCell ref="P20:S20"/>
    <mergeCell ref="T20:W20"/>
    <mergeCell ref="X20:AA20"/>
    <mergeCell ref="AB20:AE20"/>
    <mergeCell ref="V21:W21"/>
    <mergeCell ref="Z21:AA21"/>
    <mergeCell ref="AB21:AC21"/>
    <mergeCell ref="AD21:AE21"/>
    <mergeCell ref="AF20:AG21"/>
    <mergeCell ref="A4:AG4"/>
    <mergeCell ref="A16:G16"/>
    <mergeCell ref="A11:AG11"/>
    <mergeCell ref="A9:AG9"/>
    <mergeCell ref="A8:AG8"/>
    <mergeCell ref="A6:AG6"/>
    <mergeCell ref="A12:AG12"/>
    <mergeCell ref="A14:AG14"/>
    <mergeCell ref="A15:AG15"/>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4" t="str">
        <f>'6.2. Паспорт фин осв ввод '!A11:G11</f>
        <v>M_TP3400.VL.0077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4" t="str">
        <f>'6.2. Паспорт фин осв ввод '!A14:G14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3" t="s">
        <v>24</v>
      </c>
      <c r="C22" s="442" t="s">
        <v>51</v>
      </c>
      <c r="D22" s="442" t="s">
        <v>50</v>
      </c>
      <c r="E22" s="445" t="s">
        <v>441</v>
      </c>
      <c r="F22" s="446"/>
      <c r="G22" s="446"/>
      <c r="H22" s="446"/>
      <c r="I22" s="446"/>
      <c r="J22" s="446"/>
      <c r="K22" s="446"/>
      <c r="L22" s="447"/>
      <c r="M22" s="442" t="s">
        <v>49</v>
      </c>
      <c r="N22" s="442" t="s">
        <v>48</v>
      </c>
      <c r="O22" s="442" t="s">
        <v>47</v>
      </c>
      <c r="P22" s="423" t="s">
        <v>235</v>
      </c>
      <c r="Q22" s="423" t="s">
        <v>46</v>
      </c>
      <c r="R22" s="423" t="s">
        <v>45</v>
      </c>
      <c r="S22" s="423" t="s">
        <v>44</v>
      </c>
      <c r="T22" s="423"/>
      <c r="U22" s="448" t="s">
        <v>43</v>
      </c>
      <c r="V22" s="448"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2" t="s">
        <v>25</v>
      </c>
    </row>
    <row r="23" spans="1:48" s="18" customFormat="1" ht="64.5" customHeight="1" x14ac:dyDescent="0.25">
      <c r="A23" s="441"/>
      <c r="B23" s="444"/>
      <c r="C23" s="430"/>
      <c r="D23" s="430"/>
      <c r="E23" s="435" t="s">
        <v>23</v>
      </c>
      <c r="F23" s="426" t="s">
        <v>131</v>
      </c>
      <c r="G23" s="426" t="s">
        <v>130</v>
      </c>
      <c r="H23" s="426" t="s">
        <v>129</v>
      </c>
      <c r="I23" s="428" t="s">
        <v>353</v>
      </c>
      <c r="J23" s="428" t="s">
        <v>354</v>
      </c>
      <c r="K23" s="428" t="s">
        <v>355</v>
      </c>
      <c r="L23" s="426" t="s">
        <v>80</v>
      </c>
      <c r="M23" s="430"/>
      <c r="N23" s="430"/>
      <c r="O23" s="430"/>
      <c r="P23" s="424"/>
      <c r="Q23" s="424"/>
      <c r="R23" s="424"/>
      <c r="S23" s="437" t="s">
        <v>2</v>
      </c>
      <c r="T23" s="437" t="s">
        <v>11</v>
      </c>
      <c r="U23" s="449"/>
      <c r="V23" s="44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50" t="s">
        <v>11</v>
      </c>
      <c r="AR23" s="424"/>
      <c r="AS23" s="424"/>
      <c r="AT23" s="424"/>
      <c r="AU23" s="424"/>
      <c r="AV23" s="433"/>
    </row>
    <row r="24" spans="1:48" s="18"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70" t="s">
        <v>13</v>
      </c>
      <c r="AG24" s="70" t="s">
        <v>12</v>
      </c>
      <c r="AH24" s="71" t="s">
        <v>2</v>
      </c>
      <c r="AI24" s="71" t="s">
        <v>11</v>
      </c>
      <c r="AJ24" s="430"/>
      <c r="AK24" s="430"/>
      <c r="AL24" s="430"/>
      <c r="AM24" s="430"/>
      <c r="AN24" s="430"/>
      <c r="AO24" s="430"/>
      <c r="AP24" s="430"/>
      <c r="AQ24" s="451"/>
      <c r="AR24" s="425"/>
      <c r="AS24" s="425"/>
      <c r="AT24" s="425"/>
      <c r="AU24" s="425"/>
      <c r="AV24" s="43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80" zoomScaleNormal="90" zoomScaleSheetLayoutView="80" workbookViewId="0">
      <selection activeCell="B65" sqref="B6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0" t="str">
        <f>'1. паспорт местоположение'!A5:C5</f>
        <v>Год раскрытия информации: 2022 год</v>
      </c>
      <c r="B5" s="460"/>
      <c r="C5" s="37"/>
      <c r="D5" s="37"/>
      <c r="E5" s="37"/>
      <c r="F5" s="37"/>
      <c r="G5" s="37"/>
      <c r="H5" s="37"/>
    </row>
    <row r="6" spans="1:8" ht="18.75" x14ac:dyDescent="0.3">
      <c r="A6" s="66"/>
      <c r="B6" s="66"/>
      <c r="C6" s="66"/>
      <c r="D6" s="66"/>
      <c r="E6" s="66"/>
      <c r="F6" s="66"/>
      <c r="G6" s="66"/>
      <c r="H6" s="66"/>
    </row>
    <row r="7" spans="1:8" ht="18.75" x14ac:dyDescent="0.25">
      <c r="A7" s="390" t="s">
        <v>9</v>
      </c>
      <c r="B7" s="390"/>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M_TP3400.VL.0077</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7" t="str">
        <f>'7. Паспорт отчет о закупке'!A15:AV15</f>
        <v>Реконструкция ВЛ-10кВ  Памятное Ялуторовского РЭС Южного ТПО (реконструкция  ВЛЗ-10 кВ - 6.982км)</v>
      </c>
      <c r="B15" s="457"/>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58" t="s">
        <v>431</v>
      </c>
      <c r="B18" s="459"/>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259" t="s">
        <v>525</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526</v>
      </c>
      <c r="B37" s="258">
        <v>0</v>
      </c>
    </row>
    <row r="38" spans="1:2" x14ac:dyDescent="0.25">
      <c r="A38" s="261" t="s">
        <v>527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528</v>
      </c>
      <c r="B42" s="258">
        <v>0</v>
      </c>
    </row>
    <row r="43" spans="1:2" ht="30" x14ac:dyDescent="0.25">
      <c r="A43" s="259" t="s">
        <v>532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529</v>
      </c>
      <c r="B49" s="262" t="s">
        <v>458</v>
      </c>
    </row>
    <row r="50" spans="1:2" x14ac:dyDescent="0.25">
      <c r="A50" s="261" t="s">
        <v>530</v>
      </c>
      <c r="B50" s="262" t="s">
        <v>458</v>
      </c>
    </row>
    <row r="51" spans="1:2" ht="30" x14ac:dyDescent="0.25">
      <c r="A51" s="261" t="s">
        <v>531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564</v>
      </c>
    </row>
    <row r="73" spans="1:2" ht="28.5" customHeight="1" x14ac:dyDescent="0.25">
      <c r="A73" s="48" t="s">
        <v>344</v>
      </c>
      <c r="B73" s="454" t="s">
        <v>482</v>
      </c>
    </row>
    <row r="74" spans="1:2" x14ac:dyDescent="0.25">
      <c r="A74" s="52" t="s">
        <v>345</v>
      </c>
      <c r="B74" s="455"/>
    </row>
    <row r="75" spans="1:2" x14ac:dyDescent="0.25">
      <c r="A75" s="52" t="s">
        <v>346</v>
      </c>
      <c r="B75" s="455"/>
    </row>
    <row r="76" spans="1:2" x14ac:dyDescent="0.25">
      <c r="A76" s="52" t="s">
        <v>347</v>
      </c>
      <c r="B76" s="455"/>
    </row>
    <row r="77" spans="1:2" x14ac:dyDescent="0.25">
      <c r="A77" s="52" t="s">
        <v>348</v>
      </c>
      <c r="B77" s="455"/>
    </row>
    <row r="78" spans="1:2" ht="16.5" thickBot="1" x14ac:dyDescent="0.3">
      <c r="A78" s="58" t="s">
        <v>349</v>
      </c>
      <c r="B78" s="45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2022-10-31T11:48:24Z</dcterms:modified>
</cp:coreProperties>
</file>